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IZDK-Wykaszanie traw,wycinka krzewów itp.-z.o\materiał IZDK\"/>
    </mc:Choice>
  </mc:AlternateContent>
  <xr:revisionPtr revIDLastSave="0" documentId="8_{FB1142D0-6BF4-4A6F-9460-02AB2BD2FC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enie traw" sheetId="1" r:id="rId1"/>
  </sheets>
  <definedNames>
    <definedName name="_xlnm._FilterDatabase" localSheetId="0" hidden="1">'Koszenie traw'!$B$29:$J$386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4" i="1" l="1"/>
  <c r="H191" i="1"/>
  <c r="J23" i="1" l="1"/>
  <c r="E23" i="1"/>
  <c r="G23" i="1" s="1"/>
  <c r="H23" i="1"/>
  <c r="J384" i="1"/>
  <c r="H384" i="1"/>
  <c r="E384" i="1"/>
  <c r="G384" i="1" s="1"/>
  <c r="H383" i="1"/>
  <c r="J383" i="1" s="1"/>
  <c r="E383" i="1"/>
  <c r="G383" i="1" s="1"/>
  <c r="H382" i="1"/>
  <c r="J382" i="1" s="1"/>
  <c r="E382" i="1"/>
  <c r="G382" i="1" s="1"/>
  <c r="H381" i="1" l="1"/>
  <c r="J381" i="1" s="1"/>
  <c r="E381" i="1"/>
  <c r="G381" i="1" s="1"/>
  <c r="H197" i="1" l="1"/>
  <c r="J197" i="1" s="1"/>
  <c r="E197" i="1"/>
  <c r="G197" i="1" s="1"/>
  <c r="H196" i="1"/>
  <c r="J196" i="1" s="1"/>
  <c r="E196" i="1"/>
  <c r="G196" i="1" s="1"/>
  <c r="H198" i="1"/>
  <c r="J198" i="1" s="1"/>
  <c r="E198" i="1"/>
  <c r="G198" i="1" s="1"/>
  <c r="H199" i="1"/>
  <c r="J199" i="1" s="1"/>
  <c r="E199" i="1"/>
  <c r="G199" i="1" s="1"/>
  <c r="H200" i="1"/>
  <c r="J200" i="1" s="1"/>
  <c r="E200" i="1"/>
  <c r="G200" i="1" s="1"/>
  <c r="H201" i="1"/>
  <c r="J201" i="1" s="1"/>
  <c r="E201" i="1"/>
  <c r="G201" i="1" s="1"/>
  <c r="H202" i="1"/>
  <c r="J202" i="1" s="1"/>
  <c r="E202" i="1"/>
  <c r="G202" i="1" s="1"/>
  <c r="H203" i="1"/>
  <c r="J203" i="1" s="1"/>
  <c r="E203" i="1"/>
  <c r="G203" i="1" s="1"/>
  <c r="H204" i="1"/>
  <c r="J204" i="1" s="1"/>
  <c r="E204" i="1"/>
  <c r="G204" i="1" s="1"/>
  <c r="H205" i="1"/>
  <c r="J205" i="1" s="1"/>
  <c r="E205" i="1"/>
  <c r="G205" i="1" s="1"/>
  <c r="H206" i="1"/>
  <c r="J206" i="1" s="1"/>
  <c r="E206" i="1"/>
  <c r="G206" i="1" s="1"/>
  <c r="H207" i="1"/>
  <c r="J207" i="1" s="1"/>
  <c r="E207" i="1"/>
  <c r="G207" i="1" s="1"/>
  <c r="H208" i="1"/>
  <c r="J208" i="1" s="1"/>
  <c r="E208" i="1"/>
  <c r="G208" i="1" s="1"/>
  <c r="H209" i="1"/>
  <c r="J209" i="1" s="1"/>
  <c r="E209" i="1"/>
  <c r="G209" i="1" s="1"/>
  <c r="H210" i="1"/>
  <c r="J210" i="1" s="1"/>
  <c r="E210" i="1"/>
  <c r="G210" i="1" s="1"/>
  <c r="H211" i="1"/>
  <c r="J211" i="1" s="1"/>
  <c r="E211" i="1"/>
  <c r="G211" i="1" s="1"/>
  <c r="H212" i="1"/>
  <c r="J212" i="1" s="1"/>
  <c r="E212" i="1"/>
  <c r="G212" i="1" s="1"/>
  <c r="H213" i="1"/>
  <c r="J213" i="1" s="1"/>
  <c r="E213" i="1"/>
  <c r="G213" i="1" s="1"/>
  <c r="H214" i="1"/>
  <c r="J214" i="1" s="1"/>
  <c r="E214" i="1"/>
  <c r="G214" i="1" s="1"/>
  <c r="H215" i="1"/>
  <c r="J215" i="1" s="1"/>
  <c r="E215" i="1"/>
  <c r="G215" i="1" s="1"/>
  <c r="H216" i="1"/>
  <c r="J216" i="1" s="1"/>
  <c r="E216" i="1"/>
  <c r="G216" i="1" s="1"/>
  <c r="H217" i="1"/>
  <c r="J217" i="1" s="1"/>
  <c r="E217" i="1"/>
  <c r="G217" i="1" s="1"/>
  <c r="H218" i="1"/>
  <c r="J218" i="1" s="1"/>
  <c r="E218" i="1"/>
  <c r="G218" i="1" s="1"/>
  <c r="H219" i="1"/>
  <c r="J219" i="1" s="1"/>
  <c r="E219" i="1"/>
  <c r="G219" i="1" s="1"/>
  <c r="H220" i="1"/>
  <c r="J220" i="1" s="1"/>
  <c r="E220" i="1"/>
  <c r="G220" i="1" s="1"/>
  <c r="H221" i="1"/>
  <c r="J221" i="1" s="1"/>
  <c r="E221" i="1"/>
  <c r="G221" i="1" s="1"/>
  <c r="H222" i="1"/>
  <c r="J222" i="1" s="1"/>
  <c r="E222" i="1"/>
  <c r="G222" i="1" s="1"/>
  <c r="H223" i="1"/>
  <c r="J223" i="1" s="1"/>
  <c r="E223" i="1"/>
  <c r="G223" i="1" s="1"/>
  <c r="H224" i="1"/>
  <c r="J224" i="1" s="1"/>
  <c r="E224" i="1"/>
  <c r="G224" i="1" s="1"/>
  <c r="H225" i="1"/>
  <c r="J225" i="1" s="1"/>
  <c r="E225" i="1"/>
  <c r="G225" i="1" s="1"/>
  <c r="H226" i="1"/>
  <c r="J226" i="1" s="1"/>
  <c r="E226" i="1"/>
  <c r="G226" i="1" s="1"/>
  <c r="H227" i="1"/>
  <c r="J227" i="1" s="1"/>
  <c r="E227" i="1"/>
  <c r="G227" i="1" s="1"/>
  <c r="H228" i="1"/>
  <c r="J228" i="1" s="1"/>
  <c r="E228" i="1"/>
  <c r="G228" i="1" s="1"/>
  <c r="H229" i="1"/>
  <c r="J229" i="1" s="1"/>
  <c r="E229" i="1"/>
  <c r="G229" i="1" s="1"/>
  <c r="H230" i="1"/>
  <c r="J230" i="1" s="1"/>
  <c r="E230" i="1"/>
  <c r="G230" i="1" s="1"/>
  <c r="H231" i="1"/>
  <c r="J231" i="1" s="1"/>
  <c r="E231" i="1"/>
  <c r="G231" i="1" s="1"/>
  <c r="H232" i="1"/>
  <c r="J232" i="1" s="1"/>
  <c r="E232" i="1"/>
  <c r="G232" i="1" s="1"/>
  <c r="H233" i="1"/>
  <c r="J233" i="1" s="1"/>
  <c r="E233" i="1"/>
  <c r="G233" i="1" s="1"/>
  <c r="H234" i="1"/>
  <c r="J234" i="1" s="1"/>
  <c r="E234" i="1"/>
  <c r="G234" i="1" s="1"/>
  <c r="H235" i="1"/>
  <c r="J235" i="1" s="1"/>
  <c r="E235" i="1"/>
  <c r="G235" i="1" s="1"/>
  <c r="H236" i="1"/>
  <c r="J236" i="1" s="1"/>
  <c r="E236" i="1"/>
  <c r="G236" i="1" s="1"/>
  <c r="H237" i="1"/>
  <c r="J237" i="1" s="1"/>
  <c r="E237" i="1"/>
  <c r="G237" i="1" s="1"/>
  <c r="H238" i="1"/>
  <c r="J238" i="1" s="1"/>
  <c r="E238" i="1"/>
  <c r="G238" i="1" s="1"/>
  <c r="H239" i="1"/>
  <c r="J239" i="1" s="1"/>
  <c r="E239" i="1"/>
  <c r="G239" i="1" s="1"/>
  <c r="H240" i="1"/>
  <c r="J240" i="1" s="1"/>
  <c r="E240" i="1"/>
  <c r="G240" i="1" s="1"/>
  <c r="H241" i="1"/>
  <c r="J241" i="1" s="1"/>
  <c r="E241" i="1"/>
  <c r="G241" i="1" s="1"/>
  <c r="H242" i="1"/>
  <c r="J242" i="1" s="1"/>
  <c r="E242" i="1"/>
  <c r="G242" i="1" s="1"/>
  <c r="H243" i="1"/>
  <c r="J243" i="1" s="1"/>
  <c r="E243" i="1"/>
  <c r="G243" i="1" s="1"/>
  <c r="H244" i="1"/>
  <c r="J244" i="1" s="1"/>
  <c r="E244" i="1"/>
  <c r="G244" i="1" s="1"/>
  <c r="H245" i="1"/>
  <c r="J245" i="1" s="1"/>
  <c r="E245" i="1"/>
  <c r="G245" i="1" s="1"/>
  <c r="H246" i="1"/>
  <c r="J246" i="1" s="1"/>
  <c r="E246" i="1"/>
  <c r="G246" i="1" s="1"/>
  <c r="H247" i="1"/>
  <c r="J247" i="1" s="1"/>
  <c r="E247" i="1"/>
  <c r="G247" i="1" s="1"/>
  <c r="H248" i="1"/>
  <c r="J248" i="1" s="1"/>
  <c r="E248" i="1"/>
  <c r="G248" i="1" s="1"/>
  <c r="H249" i="1"/>
  <c r="J249" i="1" s="1"/>
  <c r="E249" i="1"/>
  <c r="G249" i="1" s="1"/>
  <c r="H250" i="1"/>
  <c r="J250" i="1" s="1"/>
  <c r="E250" i="1"/>
  <c r="G250" i="1" s="1"/>
  <c r="H251" i="1"/>
  <c r="J251" i="1" s="1"/>
  <c r="E251" i="1"/>
  <c r="G251" i="1" s="1"/>
  <c r="H252" i="1"/>
  <c r="J252" i="1" s="1"/>
  <c r="E252" i="1"/>
  <c r="G252" i="1" s="1"/>
  <c r="H253" i="1"/>
  <c r="J253" i="1" s="1"/>
  <c r="E253" i="1"/>
  <c r="G253" i="1" s="1"/>
  <c r="H254" i="1"/>
  <c r="J254" i="1" s="1"/>
  <c r="E254" i="1"/>
  <c r="G254" i="1" s="1"/>
  <c r="H255" i="1"/>
  <c r="J255" i="1" s="1"/>
  <c r="E255" i="1"/>
  <c r="G255" i="1" s="1"/>
  <c r="H256" i="1"/>
  <c r="J256" i="1" s="1"/>
  <c r="E256" i="1"/>
  <c r="G256" i="1" s="1"/>
  <c r="H257" i="1"/>
  <c r="J257" i="1" s="1"/>
  <c r="E257" i="1"/>
  <c r="G257" i="1" s="1"/>
  <c r="H258" i="1"/>
  <c r="J258" i="1" s="1"/>
  <c r="E258" i="1"/>
  <c r="G258" i="1" s="1"/>
  <c r="H259" i="1"/>
  <c r="J259" i="1" s="1"/>
  <c r="E259" i="1"/>
  <c r="G259" i="1" s="1"/>
  <c r="H260" i="1"/>
  <c r="J260" i="1" s="1"/>
  <c r="E260" i="1"/>
  <c r="G260" i="1" s="1"/>
  <c r="H261" i="1"/>
  <c r="J261" i="1" s="1"/>
  <c r="E261" i="1"/>
  <c r="G261" i="1" s="1"/>
  <c r="H262" i="1"/>
  <c r="J262" i="1" s="1"/>
  <c r="E262" i="1"/>
  <c r="G262" i="1" s="1"/>
  <c r="H263" i="1"/>
  <c r="J263" i="1" s="1"/>
  <c r="E263" i="1"/>
  <c r="G263" i="1" s="1"/>
  <c r="H264" i="1"/>
  <c r="J264" i="1" s="1"/>
  <c r="E264" i="1"/>
  <c r="G264" i="1" s="1"/>
  <c r="H265" i="1"/>
  <c r="J265" i="1" s="1"/>
  <c r="E265" i="1"/>
  <c r="G265" i="1" s="1"/>
  <c r="H266" i="1"/>
  <c r="J266" i="1" s="1"/>
  <c r="E266" i="1"/>
  <c r="G266" i="1" s="1"/>
  <c r="H267" i="1"/>
  <c r="J267" i="1" s="1"/>
  <c r="E267" i="1"/>
  <c r="G267" i="1" s="1"/>
  <c r="H268" i="1"/>
  <c r="J268" i="1" s="1"/>
  <c r="E268" i="1"/>
  <c r="G268" i="1" s="1"/>
  <c r="H269" i="1"/>
  <c r="J269" i="1" s="1"/>
  <c r="E269" i="1"/>
  <c r="G269" i="1" s="1"/>
  <c r="H270" i="1"/>
  <c r="J270" i="1" s="1"/>
  <c r="E270" i="1"/>
  <c r="G270" i="1" s="1"/>
  <c r="H271" i="1"/>
  <c r="J271" i="1" s="1"/>
  <c r="E271" i="1"/>
  <c r="G271" i="1" s="1"/>
  <c r="H272" i="1"/>
  <c r="J272" i="1" s="1"/>
  <c r="E272" i="1"/>
  <c r="G272" i="1" s="1"/>
  <c r="H273" i="1"/>
  <c r="J273" i="1" s="1"/>
  <c r="E273" i="1"/>
  <c r="G273" i="1" s="1"/>
  <c r="H274" i="1"/>
  <c r="J274" i="1" s="1"/>
  <c r="E274" i="1"/>
  <c r="G274" i="1" s="1"/>
  <c r="H275" i="1"/>
  <c r="J275" i="1" s="1"/>
  <c r="E275" i="1"/>
  <c r="G275" i="1" s="1"/>
  <c r="H276" i="1"/>
  <c r="J276" i="1" s="1"/>
  <c r="E276" i="1"/>
  <c r="G276" i="1" s="1"/>
  <c r="H277" i="1"/>
  <c r="J277" i="1" s="1"/>
  <c r="E277" i="1"/>
  <c r="G277" i="1" s="1"/>
  <c r="H278" i="1"/>
  <c r="J278" i="1" s="1"/>
  <c r="E278" i="1"/>
  <c r="G278" i="1" s="1"/>
  <c r="H279" i="1"/>
  <c r="J279" i="1" s="1"/>
  <c r="E279" i="1"/>
  <c r="G279" i="1" s="1"/>
  <c r="H280" i="1"/>
  <c r="J280" i="1" s="1"/>
  <c r="E280" i="1"/>
  <c r="G280" i="1" s="1"/>
  <c r="H281" i="1"/>
  <c r="J281" i="1" s="1"/>
  <c r="E281" i="1"/>
  <c r="G281" i="1" s="1"/>
  <c r="H282" i="1"/>
  <c r="J282" i="1" s="1"/>
  <c r="E282" i="1"/>
  <c r="G282" i="1" s="1"/>
  <c r="H283" i="1"/>
  <c r="J283" i="1" s="1"/>
  <c r="E283" i="1"/>
  <c r="G283" i="1" s="1"/>
  <c r="H284" i="1"/>
  <c r="J284" i="1" s="1"/>
  <c r="E284" i="1"/>
  <c r="G284" i="1" s="1"/>
  <c r="H285" i="1"/>
  <c r="J285" i="1" s="1"/>
  <c r="E285" i="1"/>
  <c r="G285" i="1" s="1"/>
  <c r="H286" i="1"/>
  <c r="J286" i="1" s="1"/>
  <c r="E286" i="1"/>
  <c r="G286" i="1" s="1"/>
  <c r="H287" i="1"/>
  <c r="J287" i="1" s="1"/>
  <c r="E287" i="1"/>
  <c r="G287" i="1" s="1"/>
  <c r="H288" i="1"/>
  <c r="J288" i="1" s="1"/>
  <c r="E288" i="1"/>
  <c r="G288" i="1" s="1"/>
  <c r="H289" i="1"/>
  <c r="J289" i="1" s="1"/>
  <c r="E289" i="1"/>
  <c r="G289" i="1" s="1"/>
  <c r="H290" i="1"/>
  <c r="J290" i="1" s="1"/>
  <c r="E290" i="1"/>
  <c r="G290" i="1" s="1"/>
  <c r="H291" i="1"/>
  <c r="J291" i="1" s="1"/>
  <c r="E291" i="1"/>
  <c r="G291" i="1" s="1"/>
  <c r="H292" i="1"/>
  <c r="J292" i="1" s="1"/>
  <c r="E292" i="1"/>
  <c r="G292" i="1" s="1"/>
  <c r="H293" i="1"/>
  <c r="J293" i="1" s="1"/>
  <c r="E293" i="1"/>
  <c r="G293" i="1" s="1"/>
  <c r="H294" i="1"/>
  <c r="J294" i="1" s="1"/>
  <c r="E294" i="1"/>
  <c r="G294" i="1" s="1"/>
  <c r="H295" i="1"/>
  <c r="J295" i="1" s="1"/>
  <c r="E295" i="1"/>
  <c r="G295" i="1" s="1"/>
  <c r="H296" i="1"/>
  <c r="J296" i="1" s="1"/>
  <c r="E296" i="1"/>
  <c r="G296" i="1" s="1"/>
  <c r="H297" i="1"/>
  <c r="J297" i="1" s="1"/>
  <c r="E297" i="1"/>
  <c r="G297" i="1" s="1"/>
  <c r="H298" i="1"/>
  <c r="J298" i="1" s="1"/>
  <c r="E298" i="1"/>
  <c r="G298" i="1" s="1"/>
  <c r="H299" i="1"/>
  <c r="J299" i="1" s="1"/>
  <c r="E299" i="1"/>
  <c r="G299" i="1" s="1"/>
  <c r="H300" i="1"/>
  <c r="J300" i="1" s="1"/>
  <c r="E300" i="1"/>
  <c r="G300" i="1" s="1"/>
  <c r="H301" i="1"/>
  <c r="J301" i="1" s="1"/>
  <c r="E301" i="1"/>
  <c r="G301" i="1" s="1"/>
  <c r="H302" i="1"/>
  <c r="J302" i="1" s="1"/>
  <c r="E302" i="1"/>
  <c r="G302" i="1" s="1"/>
  <c r="H303" i="1"/>
  <c r="J303" i="1" s="1"/>
  <c r="E303" i="1"/>
  <c r="G303" i="1" s="1"/>
  <c r="H304" i="1"/>
  <c r="J304" i="1" s="1"/>
  <c r="E304" i="1"/>
  <c r="G304" i="1" s="1"/>
  <c r="H305" i="1"/>
  <c r="J305" i="1" s="1"/>
  <c r="E305" i="1"/>
  <c r="G305" i="1" s="1"/>
  <c r="H306" i="1"/>
  <c r="J306" i="1" s="1"/>
  <c r="E306" i="1"/>
  <c r="G306" i="1" s="1"/>
  <c r="H307" i="1"/>
  <c r="J307" i="1" s="1"/>
  <c r="E307" i="1"/>
  <c r="G307" i="1" s="1"/>
  <c r="H308" i="1"/>
  <c r="J308" i="1" s="1"/>
  <c r="E308" i="1"/>
  <c r="G308" i="1" s="1"/>
  <c r="H309" i="1"/>
  <c r="J309" i="1" s="1"/>
  <c r="E309" i="1"/>
  <c r="G309" i="1" s="1"/>
  <c r="H310" i="1"/>
  <c r="J310" i="1" s="1"/>
  <c r="E310" i="1"/>
  <c r="G310" i="1" s="1"/>
  <c r="H311" i="1"/>
  <c r="J311" i="1" s="1"/>
  <c r="E311" i="1"/>
  <c r="G311" i="1" s="1"/>
  <c r="H312" i="1"/>
  <c r="J312" i="1" s="1"/>
  <c r="E312" i="1"/>
  <c r="G312" i="1" s="1"/>
  <c r="H313" i="1"/>
  <c r="J313" i="1" s="1"/>
  <c r="E313" i="1"/>
  <c r="G313" i="1" s="1"/>
  <c r="H314" i="1"/>
  <c r="J314" i="1" s="1"/>
  <c r="E314" i="1"/>
  <c r="G314" i="1" s="1"/>
  <c r="H315" i="1"/>
  <c r="J315" i="1" s="1"/>
  <c r="E315" i="1"/>
  <c r="G315" i="1" s="1"/>
  <c r="H316" i="1"/>
  <c r="J316" i="1" s="1"/>
  <c r="E316" i="1"/>
  <c r="G316" i="1" s="1"/>
  <c r="H317" i="1"/>
  <c r="J317" i="1" s="1"/>
  <c r="E317" i="1"/>
  <c r="G317" i="1" s="1"/>
  <c r="H318" i="1"/>
  <c r="J318" i="1" s="1"/>
  <c r="E318" i="1"/>
  <c r="G318" i="1" s="1"/>
  <c r="H319" i="1"/>
  <c r="J319" i="1" s="1"/>
  <c r="E319" i="1"/>
  <c r="G319" i="1" s="1"/>
  <c r="H320" i="1"/>
  <c r="J320" i="1" s="1"/>
  <c r="E320" i="1"/>
  <c r="G320" i="1" s="1"/>
  <c r="H321" i="1"/>
  <c r="J321" i="1" s="1"/>
  <c r="E321" i="1"/>
  <c r="G321" i="1" s="1"/>
  <c r="H322" i="1"/>
  <c r="J322" i="1" s="1"/>
  <c r="E322" i="1"/>
  <c r="G322" i="1" s="1"/>
  <c r="H323" i="1"/>
  <c r="J323" i="1" s="1"/>
  <c r="E323" i="1"/>
  <c r="G323" i="1" s="1"/>
  <c r="H324" i="1"/>
  <c r="J324" i="1" s="1"/>
  <c r="E324" i="1"/>
  <c r="G324" i="1" s="1"/>
  <c r="H325" i="1"/>
  <c r="J325" i="1" s="1"/>
  <c r="E325" i="1"/>
  <c r="G325" i="1" s="1"/>
  <c r="H326" i="1"/>
  <c r="J326" i="1" s="1"/>
  <c r="E326" i="1"/>
  <c r="G326" i="1" s="1"/>
  <c r="H327" i="1"/>
  <c r="J327" i="1" s="1"/>
  <c r="E327" i="1"/>
  <c r="G327" i="1" s="1"/>
  <c r="H328" i="1"/>
  <c r="J328" i="1" s="1"/>
  <c r="E328" i="1"/>
  <c r="G328" i="1" s="1"/>
  <c r="H329" i="1"/>
  <c r="J329" i="1" s="1"/>
  <c r="E329" i="1"/>
  <c r="G329" i="1" s="1"/>
  <c r="H330" i="1"/>
  <c r="J330" i="1" s="1"/>
  <c r="E330" i="1"/>
  <c r="G330" i="1" s="1"/>
  <c r="H331" i="1"/>
  <c r="J331" i="1" s="1"/>
  <c r="E331" i="1"/>
  <c r="G331" i="1" s="1"/>
  <c r="H332" i="1"/>
  <c r="J332" i="1" s="1"/>
  <c r="E332" i="1"/>
  <c r="G332" i="1" s="1"/>
  <c r="H333" i="1"/>
  <c r="J333" i="1" s="1"/>
  <c r="E333" i="1"/>
  <c r="G333" i="1" s="1"/>
  <c r="H334" i="1"/>
  <c r="J334" i="1" s="1"/>
  <c r="E334" i="1"/>
  <c r="G334" i="1" s="1"/>
  <c r="H335" i="1"/>
  <c r="J335" i="1" s="1"/>
  <c r="E335" i="1"/>
  <c r="G335" i="1" s="1"/>
  <c r="H336" i="1"/>
  <c r="J336" i="1" s="1"/>
  <c r="E336" i="1"/>
  <c r="G336" i="1" s="1"/>
  <c r="H337" i="1"/>
  <c r="J337" i="1" s="1"/>
  <c r="E337" i="1"/>
  <c r="G337" i="1" s="1"/>
  <c r="H338" i="1"/>
  <c r="J338" i="1" s="1"/>
  <c r="E338" i="1"/>
  <c r="G338" i="1" s="1"/>
  <c r="H339" i="1"/>
  <c r="J339" i="1" s="1"/>
  <c r="E339" i="1"/>
  <c r="G339" i="1" s="1"/>
  <c r="H340" i="1"/>
  <c r="J340" i="1" s="1"/>
  <c r="E340" i="1"/>
  <c r="G340" i="1" s="1"/>
  <c r="H341" i="1"/>
  <c r="J341" i="1" s="1"/>
  <c r="E341" i="1"/>
  <c r="G341" i="1" s="1"/>
  <c r="H342" i="1"/>
  <c r="J342" i="1" s="1"/>
  <c r="E342" i="1"/>
  <c r="G342" i="1" s="1"/>
  <c r="H343" i="1"/>
  <c r="J343" i="1" s="1"/>
  <c r="E343" i="1"/>
  <c r="G343" i="1" s="1"/>
  <c r="H344" i="1"/>
  <c r="J344" i="1" s="1"/>
  <c r="E344" i="1"/>
  <c r="G344" i="1" s="1"/>
  <c r="H345" i="1"/>
  <c r="J345" i="1" s="1"/>
  <c r="E345" i="1"/>
  <c r="G345" i="1" s="1"/>
  <c r="H346" i="1"/>
  <c r="J346" i="1" s="1"/>
  <c r="E346" i="1"/>
  <c r="G346" i="1" s="1"/>
  <c r="H347" i="1"/>
  <c r="J347" i="1" s="1"/>
  <c r="E347" i="1"/>
  <c r="G347" i="1" s="1"/>
  <c r="H348" i="1"/>
  <c r="J348" i="1" s="1"/>
  <c r="E348" i="1"/>
  <c r="G348" i="1" s="1"/>
  <c r="H349" i="1"/>
  <c r="J349" i="1" s="1"/>
  <c r="E349" i="1"/>
  <c r="G349" i="1" s="1"/>
  <c r="H350" i="1"/>
  <c r="J350" i="1" s="1"/>
  <c r="E350" i="1"/>
  <c r="G350" i="1" s="1"/>
  <c r="H351" i="1"/>
  <c r="J351" i="1" s="1"/>
  <c r="E351" i="1"/>
  <c r="G351" i="1" s="1"/>
  <c r="H352" i="1"/>
  <c r="J352" i="1" s="1"/>
  <c r="E352" i="1"/>
  <c r="G352" i="1" s="1"/>
  <c r="H353" i="1"/>
  <c r="J353" i="1" s="1"/>
  <c r="E353" i="1"/>
  <c r="G353" i="1" s="1"/>
  <c r="H354" i="1"/>
  <c r="J354" i="1" s="1"/>
  <c r="E354" i="1"/>
  <c r="G354" i="1" s="1"/>
  <c r="H355" i="1"/>
  <c r="J355" i="1" s="1"/>
  <c r="E355" i="1"/>
  <c r="G355" i="1" s="1"/>
  <c r="H356" i="1"/>
  <c r="J356" i="1" s="1"/>
  <c r="E356" i="1"/>
  <c r="G356" i="1" s="1"/>
  <c r="H357" i="1"/>
  <c r="J357" i="1" s="1"/>
  <c r="E357" i="1"/>
  <c r="G357" i="1" s="1"/>
  <c r="H358" i="1"/>
  <c r="J358" i="1" s="1"/>
  <c r="E358" i="1"/>
  <c r="G358" i="1" s="1"/>
  <c r="H359" i="1"/>
  <c r="J359" i="1" s="1"/>
  <c r="E359" i="1"/>
  <c r="G359" i="1" s="1"/>
  <c r="H360" i="1"/>
  <c r="J360" i="1" s="1"/>
  <c r="E360" i="1"/>
  <c r="G360" i="1" s="1"/>
  <c r="H361" i="1"/>
  <c r="J361" i="1" s="1"/>
  <c r="E361" i="1"/>
  <c r="G361" i="1" s="1"/>
  <c r="H362" i="1"/>
  <c r="J362" i="1" s="1"/>
  <c r="E362" i="1"/>
  <c r="G362" i="1" s="1"/>
  <c r="H363" i="1"/>
  <c r="J363" i="1" s="1"/>
  <c r="E363" i="1"/>
  <c r="G363" i="1" s="1"/>
  <c r="H364" i="1"/>
  <c r="J364" i="1" s="1"/>
  <c r="E364" i="1"/>
  <c r="G364" i="1" s="1"/>
  <c r="H365" i="1"/>
  <c r="J365" i="1" s="1"/>
  <c r="E365" i="1"/>
  <c r="G365" i="1" s="1"/>
  <c r="H366" i="1"/>
  <c r="J366" i="1" s="1"/>
  <c r="E366" i="1"/>
  <c r="G366" i="1" s="1"/>
  <c r="H367" i="1"/>
  <c r="J367" i="1" s="1"/>
  <c r="E367" i="1"/>
  <c r="G367" i="1" s="1"/>
  <c r="H368" i="1"/>
  <c r="J368" i="1" s="1"/>
  <c r="E368" i="1"/>
  <c r="G368" i="1" s="1"/>
  <c r="H369" i="1"/>
  <c r="J369" i="1" s="1"/>
  <c r="E369" i="1"/>
  <c r="G369" i="1" s="1"/>
  <c r="H370" i="1"/>
  <c r="J370" i="1" s="1"/>
  <c r="E370" i="1"/>
  <c r="G370" i="1" s="1"/>
  <c r="H371" i="1"/>
  <c r="J371" i="1" s="1"/>
  <c r="E371" i="1"/>
  <c r="G371" i="1" s="1"/>
  <c r="H372" i="1"/>
  <c r="J372" i="1" s="1"/>
  <c r="E372" i="1"/>
  <c r="G372" i="1" s="1"/>
  <c r="H373" i="1"/>
  <c r="J373" i="1" s="1"/>
  <c r="E373" i="1"/>
  <c r="G373" i="1" s="1"/>
  <c r="H374" i="1"/>
  <c r="J374" i="1" s="1"/>
  <c r="E374" i="1"/>
  <c r="G374" i="1" s="1"/>
  <c r="H375" i="1"/>
  <c r="J375" i="1" s="1"/>
  <c r="E375" i="1"/>
  <c r="G375" i="1" s="1"/>
  <c r="H376" i="1"/>
  <c r="J376" i="1" s="1"/>
  <c r="E376" i="1"/>
  <c r="G376" i="1" s="1"/>
  <c r="H377" i="1"/>
  <c r="J377" i="1" s="1"/>
  <c r="E377" i="1"/>
  <c r="G377" i="1" s="1"/>
  <c r="H378" i="1"/>
  <c r="J378" i="1" s="1"/>
  <c r="E378" i="1"/>
  <c r="G378" i="1" s="1"/>
  <c r="H379" i="1"/>
  <c r="J379" i="1" s="1"/>
  <c r="E379" i="1"/>
  <c r="G379" i="1" s="1"/>
  <c r="H380" i="1"/>
  <c r="J380" i="1" s="1"/>
  <c r="E380" i="1"/>
  <c r="G380" i="1" s="1"/>
  <c r="E192" i="1" l="1"/>
  <c r="G192" i="1" s="1"/>
  <c r="H192" i="1"/>
  <c r="J192" i="1" s="1"/>
  <c r="E191" i="1"/>
  <c r="G191" i="1" s="1"/>
  <c r="J191" i="1"/>
  <c r="E190" i="1"/>
  <c r="G190" i="1" s="1"/>
  <c r="H190" i="1"/>
  <c r="J190" i="1" s="1"/>
  <c r="E189" i="1"/>
  <c r="G189" i="1" s="1"/>
  <c r="H189" i="1"/>
  <c r="J189" i="1" s="1"/>
  <c r="E188" i="1"/>
  <c r="G188" i="1" s="1"/>
  <c r="H188" i="1"/>
  <c r="J188" i="1" s="1"/>
  <c r="E187" i="1"/>
  <c r="G187" i="1" s="1"/>
  <c r="H187" i="1"/>
  <c r="J187" i="1" s="1"/>
  <c r="E186" i="1"/>
  <c r="G186" i="1" s="1"/>
  <c r="H186" i="1"/>
  <c r="J186" i="1" s="1"/>
  <c r="E185" i="1"/>
  <c r="G185" i="1" s="1"/>
  <c r="H185" i="1"/>
  <c r="J185" i="1" s="1"/>
  <c r="E184" i="1"/>
  <c r="G184" i="1" s="1"/>
  <c r="J184" i="1"/>
  <c r="E183" i="1"/>
  <c r="G183" i="1" s="1"/>
  <c r="H183" i="1"/>
  <c r="J183" i="1" s="1"/>
  <c r="E182" i="1"/>
  <c r="G182" i="1" s="1"/>
  <c r="H182" i="1"/>
  <c r="J182" i="1" s="1"/>
  <c r="E181" i="1"/>
  <c r="G181" i="1" s="1"/>
  <c r="H181" i="1"/>
  <c r="J181" i="1" s="1"/>
  <c r="E180" i="1"/>
  <c r="G180" i="1" s="1"/>
  <c r="H180" i="1"/>
  <c r="J180" i="1" s="1"/>
  <c r="E179" i="1"/>
  <c r="G179" i="1" s="1"/>
  <c r="H179" i="1"/>
  <c r="J179" i="1" s="1"/>
  <c r="E177" i="1"/>
  <c r="G177" i="1" s="1"/>
  <c r="H177" i="1"/>
  <c r="J177" i="1" s="1"/>
  <c r="E176" i="1"/>
  <c r="G176" i="1" s="1"/>
  <c r="H176" i="1"/>
  <c r="J176" i="1" s="1"/>
  <c r="E175" i="1"/>
  <c r="G175" i="1" s="1"/>
  <c r="H175" i="1"/>
  <c r="J175" i="1" s="1"/>
  <c r="E174" i="1"/>
  <c r="G174" i="1" s="1"/>
  <c r="H174" i="1"/>
  <c r="J174" i="1" s="1"/>
  <c r="E173" i="1"/>
  <c r="G173" i="1" s="1"/>
  <c r="H173" i="1"/>
  <c r="J173" i="1" s="1"/>
  <c r="E172" i="1"/>
  <c r="G172" i="1" s="1"/>
  <c r="H172" i="1"/>
  <c r="J172" i="1" s="1"/>
  <c r="E171" i="1"/>
  <c r="G171" i="1" s="1"/>
  <c r="H171" i="1"/>
  <c r="J171" i="1" s="1"/>
  <c r="E170" i="1"/>
  <c r="G170" i="1" s="1"/>
  <c r="H170" i="1"/>
  <c r="J170" i="1" s="1"/>
  <c r="E169" i="1"/>
  <c r="G169" i="1" s="1"/>
  <c r="H169" i="1"/>
  <c r="J169" i="1" s="1"/>
  <c r="E168" i="1"/>
  <c r="G168" i="1" s="1"/>
  <c r="H168" i="1"/>
  <c r="J168" i="1" s="1"/>
  <c r="E167" i="1"/>
  <c r="G167" i="1" s="1"/>
  <c r="H167" i="1"/>
  <c r="J167" i="1" s="1"/>
  <c r="E166" i="1"/>
  <c r="G166" i="1" s="1"/>
  <c r="H166" i="1"/>
  <c r="J166" i="1" s="1"/>
  <c r="E165" i="1"/>
  <c r="G165" i="1" s="1"/>
  <c r="H165" i="1"/>
  <c r="J165" i="1" s="1"/>
  <c r="E164" i="1"/>
  <c r="G164" i="1" s="1"/>
  <c r="H164" i="1"/>
  <c r="J164" i="1" s="1"/>
  <c r="E161" i="1"/>
  <c r="G161" i="1" s="1"/>
  <c r="H161" i="1"/>
  <c r="J161" i="1" s="1"/>
  <c r="E160" i="1"/>
  <c r="G160" i="1" s="1"/>
  <c r="H160" i="1"/>
  <c r="J160" i="1" s="1"/>
  <c r="E159" i="1"/>
  <c r="G159" i="1" s="1"/>
  <c r="H159" i="1"/>
  <c r="J159" i="1" s="1"/>
  <c r="E158" i="1"/>
  <c r="G158" i="1" s="1"/>
  <c r="H158" i="1"/>
  <c r="J158" i="1" s="1"/>
  <c r="E157" i="1"/>
  <c r="G157" i="1" s="1"/>
  <c r="H157" i="1"/>
  <c r="J157" i="1" s="1"/>
  <c r="E156" i="1"/>
  <c r="G156" i="1" s="1"/>
  <c r="H156" i="1"/>
  <c r="J156" i="1" s="1"/>
  <c r="E155" i="1"/>
  <c r="G155" i="1" s="1"/>
  <c r="H155" i="1"/>
  <c r="J155" i="1" s="1"/>
  <c r="E154" i="1"/>
  <c r="G154" i="1" s="1"/>
  <c r="H154" i="1"/>
  <c r="J154" i="1" s="1"/>
  <c r="E153" i="1"/>
  <c r="G153" i="1" s="1"/>
  <c r="H153" i="1"/>
  <c r="J153" i="1" s="1"/>
  <c r="E152" i="1"/>
  <c r="G152" i="1" s="1"/>
  <c r="H152" i="1"/>
  <c r="J152" i="1" s="1"/>
  <c r="E151" i="1"/>
  <c r="G151" i="1" s="1"/>
  <c r="H151" i="1"/>
  <c r="J151" i="1" s="1"/>
  <c r="E150" i="1"/>
  <c r="G150" i="1" s="1"/>
  <c r="H150" i="1"/>
  <c r="J150" i="1" s="1"/>
  <c r="E149" i="1"/>
  <c r="G149" i="1" s="1"/>
  <c r="H149" i="1"/>
  <c r="J149" i="1" s="1"/>
  <c r="E148" i="1"/>
  <c r="G148" i="1" s="1"/>
  <c r="H148" i="1"/>
  <c r="J148" i="1" s="1"/>
  <c r="E147" i="1"/>
  <c r="G147" i="1" s="1"/>
  <c r="H147" i="1"/>
  <c r="J147" i="1" s="1"/>
  <c r="E146" i="1"/>
  <c r="G146" i="1" s="1"/>
  <c r="H146" i="1"/>
  <c r="J146" i="1" s="1"/>
  <c r="E145" i="1"/>
  <c r="G145" i="1" s="1"/>
  <c r="H145" i="1"/>
  <c r="J145" i="1" s="1"/>
  <c r="E144" i="1"/>
  <c r="G144" i="1" s="1"/>
  <c r="H144" i="1"/>
  <c r="J144" i="1" s="1"/>
  <c r="E143" i="1"/>
  <c r="G143" i="1" s="1"/>
  <c r="H143" i="1"/>
  <c r="J143" i="1" s="1"/>
  <c r="E142" i="1"/>
  <c r="G142" i="1" s="1"/>
  <c r="H142" i="1"/>
  <c r="J142" i="1" s="1"/>
  <c r="E141" i="1"/>
  <c r="G141" i="1" s="1"/>
  <c r="H141" i="1"/>
  <c r="J141" i="1" s="1"/>
  <c r="E140" i="1"/>
  <c r="G140" i="1" s="1"/>
  <c r="H140" i="1"/>
  <c r="J140" i="1" s="1"/>
  <c r="E139" i="1"/>
  <c r="G139" i="1" s="1"/>
  <c r="H139" i="1"/>
  <c r="J139" i="1" s="1"/>
  <c r="E138" i="1"/>
  <c r="G138" i="1" s="1"/>
  <c r="H138" i="1"/>
  <c r="J138" i="1" s="1"/>
  <c r="E137" i="1"/>
  <c r="G137" i="1" s="1"/>
  <c r="H137" i="1"/>
  <c r="J137" i="1" s="1"/>
  <c r="E136" i="1"/>
  <c r="G136" i="1" s="1"/>
  <c r="H136" i="1"/>
  <c r="J136" i="1" s="1"/>
  <c r="E135" i="1"/>
  <c r="G135" i="1" s="1"/>
  <c r="H135" i="1"/>
  <c r="J135" i="1" s="1"/>
  <c r="E134" i="1"/>
  <c r="G134" i="1" s="1"/>
  <c r="H134" i="1"/>
  <c r="J134" i="1" s="1"/>
  <c r="E133" i="1"/>
  <c r="G133" i="1" s="1"/>
  <c r="H133" i="1"/>
  <c r="J133" i="1" s="1"/>
  <c r="E132" i="1"/>
  <c r="G132" i="1" s="1"/>
  <c r="H132" i="1"/>
  <c r="J132" i="1" s="1"/>
  <c r="E131" i="1"/>
  <c r="G131" i="1" s="1"/>
  <c r="H131" i="1"/>
  <c r="J131" i="1" s="1"/>
  <c r="E130" i="1"/>
  <c r="G130" i="1" s="1"/>
  <c r="H130" i="1"/>
  <c r="J130" i="1" s="1"/>
  <c r="E129" i="1"/>
  <c r="G129" i="1" s="1"/>
  <c r="H129" i="1"/>
  <c r="J129" i="1" s="1"/>
  <c r="E128" i="1"/>
  <c r="G128" i="1" s="1"/>
  <c r="H128" i="1"/>
  <c r="J128" i="1" s="1"/>
  <c r="E127" i="1"/>
  <c r="G127" i="1" s="1"/>
  <c r="H127" i="1"/>
  <c r="J127" i="1" s="1"/>
  <c r="E126" i="1"/>
  <c r="G126" i="1" s="1"/>
  <c r="H126" i="1"/>
  <c r="J126" i="1" s="1"/>
  <c r="E125" i="1"/>
  <c r="G125" i="1" s="1"/>
  <c r="H125" i="1"/>
  <c r="J125" i="1" s="1"/>
  <c r="E124" i="1"/>
  <c r="G124" i="1" s="1"/>
  <c r="H124" i="1"/>
  <c r="J124" i="1" s="1"/>
  <c r="E123" i="1"/>
  <c r="G123" i="1" s="1"/>
  <c r="H123" i="1"/>
  <c r="J123" i="1" s="1"/>
  <c r="E122" i="1"/>
  <c r="G122" i="1" s="1"/>
  <c r="H122" i="1"/>
  <c r="J122" i="1" s="1"/>
  <c r="E121" i="1"/>
  <c r="G121" i="1" s="1"/>
  <c r="H121" i="1"/>
  <c r="J121" i="1" s="1"/>
  <c r="E120" i="1"/>
  <c r="G120" i="1" s="1"/>
  <c r="H120" i="1"/>
  <c r="J120" i="1" s="1"/>
  <c r="E119" i="1"/>
  <c r="G119" i="1" s="1"/>
  <c r="H119" i="1"/>
  <c r="J119" i="1" s="1"/>
  <c r="E118" i="1"/>
  <c r="G118" i="1" s="1"/>
  <c r="H118" i="1"/>
  <c r="J118" i="1" s="1"/>
  <c r="E117" i="1"/>
  <c r="G117" i="1" s="1"/>
  <c r="H117" i="1"/>
  <c r="J117" i="1" s="1"/>
  <c r="E112" i="1"/>
  <c r="G112" i="1" s="1"/>
  <c r="H112" i="1"/>
  <c r="J112" i="1" s="1"/>
  <c r="E111" i="1"/>
  <c r="G111" i="1" s="1"/>
  <c r="H111" i="1"/>
  <c r="J111" i="1" s="1"/>
  <c r="E110" i="1"/>
  <c r="G110" i="1" s="1"/>
  <c r="H110" i="1"/>
  <c r="J110" i="1" s="1"/>
  <c r="E109" i="1"/>
  <c r="G109" i="1" s="1"/>
  <c r="H109" i="1"/>
  <c r="J109" i="1" s="1"/>
  <c r="E108" i="1"/>
  <c r="G108" i="1" s="1"/>
  <c r="H108" i="1"/>
  <c r="J108" i="1" s="1"/>
  <c r="E107" i="1"/>
  <c r="G107" i="1" s="1"/>
  <c r="H107" i="1"/>
  <c r="J107" i="1" s="1"/>
  <c r="E106" i="1"/>
  <c r="G106" i="1" s="1"/>
  <c r="H106" i="1"/>
  <c r="J106" i="1" s="1"/>
  <c r="E105" i="1"/>
  <c r="G105" i="1" s="1"/>
  <c r="H105" i="1"/>
  <c r="J105" i="1" s="1"/>
  <c r="E104" i="1"/>
  <c r="G104" i="1" s="1"/>
  <c r="H104" i="1"/>
  <c r="J104" i="1" s="1"/>
  <c r="E103" i="1"/>
  <c r="G103" i="1" s="1"/>
  <c r="H103" i="1"/>
  <c r="J103" i="1" s="1"/>
  <c r="E102" i="1"/>
  <c r="G102" i="1" s="1"/>
  <c r="H102" i="1"/>
  <c r="J102" i="1" s="1"/>
  <c r="E101" i="1"/>
  <c r="G101" i="1" s="1"/>
  <c r="H101" i="1"/>
  <c r="J101" i="1" s="1"/>
  <c r="E100" i="1"/>
  <c r="G100" i="1" s="1"/>
  <c r="H100" i="1"/>
  <c r="J100" i="1" s="1"/>
  <c r="E99" i="1"/>
  <c r="G99" i="1" s="1"/>
  <c r="H99" i="1"/>
  <c r="J99" i="1" s="1"/>
  <c r="E98" i="1"/>
  <c r="G98" i="1" s="1"/>
  <c r="H98" i="1"/>
  <c r="J98" i="1" s="1"/>
  <c r="E97" i="1"/>
  <c r="G97" i="1" s="1"/>
  <c r="H97" i="1"/>
  <c r="J97" i="1" s="1"/>
  <c r="E96" i="1"/>
  <c r="G96" i="1" s="1"/>
  <c r="H96" i="1"/>
  <c r="J96" i="1" s="1"/>
  <c r="E95" i="1"/>
  <c r="G95" i="1" s="1"/>
  <c r="H95" i="1"/>
  <c r="J95" i="1" s="1"/>
  <c r="E83" i="1"/>
  <c r="G83" i="1" s="1"/>
  <c r="H83" i="1"/>
  <c r="J83" i="1" s="1"/>
  <c r="E82" i="1"/>
  <c r="G82" i="1" s="1"/>
  <c r="H82" i="1"/>
  <c r="J82" i="1" s="1"/>
  <c r="E81" i="1"/>
  <c r="G81" i="1" s="1"/>
  <c r="H81" i="1"/>
  <c r="J81" i="1" s="1"/>
  <c r="E80" i="1"/>
  <c r="G80" i="1" s="1"/>
  <c r="H80" i="1"/>
  <c r="J80" i="1" s="1"/>
  <c r="E79" i="1"/>
  <c r="G79" i="1" s="1"/>
  <c r="H79" i="1"/>
  <c r="J79" i="1" s="1"/>
  <c r="E78" i="1"/>
  <c r="G78" i="1" s="1"/>
  <c r="H78" i="1"/>
  <c r="J78" i="1" s="1"/>
  <c r="E77" i="1"/>
  <c r="G77" i="1" s="1"/>
  <c r="H77" i="1"/>
  <c r="J77" i="1" s="1"/>
  <c r="E76" i="1"/>
  <c r="G76" i="1" s="1"/>
  <c r="H76" i="1"/>
  <c r="J76" i="1" s="1"/>
  <c r="E75" i="1"/>
  <c r="G75" i="1" s="1"/>
  <c r="H75" i="1"/>
  <c r="J75" i="1" s="1"/>
  <c r="E74" i="1"/>
  <c r="G74" i="1" s="1"/>
  <c r="H74" i="1"/>
  <c r="J74" i="1" s="1"/>
  <c r="E73" i="1"/>
  <c r="G73" i="1" s="1"/>
  <c r="H73" i="1"/>
  <c r="J73" i="1" s="1"/>
  <c r="E72" i="1"/>
  <c r="G72" i="1" s="1"/>
  <c r="H72" i="1"/>
  <c r="J72" i="1" s="1"/>
  <c r="E71" i="1"/>
  <c r="G71" i="1" s="1"/>
  <c r="H71" i="1"/>
  <c r="J71" i="1" s="1"/>
  <c r="E70" i="1"/>
  <c r="G70" i="1" s="1"/>
  <c r="H70" i="1"/>
  <c r="J70" i="1" s="1"/>
  <c r="E69" i="1"/>
  <c r="G69" i="1" s="1"/>
  <c r="H69" i="1"/>
  <c r="J69" i="1" s="1"/>
  <c r="E68" i="1"/>
  <c r="G68" i="1" s="1"/>
  <c r="H68" i="1"/>
  <c r="J68" i="1" s="1"/>
  <c r="E67" i="1"/>
  <c r="G67" i="1" s="1"/>
  <c r="H67" i="1"/>
  <c r="J67" i="1" s="1"/>
  <c r="E66" i="1"/>
  <c r="G66" i="1" s="1"/>
  <c r="H66" i="1"/>
  <c r="J66" i="1" s="1"/>
  <c r="E65" i="1"/>
  <c r="G65" i="1" s="1"/>
  <c r="H65" i="1"/>
  <c r="J65" i="1" s="1"/>
  <c r="E64" i="1"/>
  <c r="G64" i="1" s="1"/>
  <c r="H64" i="1"/>
  <c r="J64" i="1" s="1"/>
  <c r="E63" i="1"/>
  <c r="G63" i="1" s="1"/>
  <c r="H63" i="1"/>
  <c r="J63" i="1" s="1"/>
  <c r="E62" i="1"/>
  <c r="G62" i="1" s="1"/>
  <c r="H62" i="1"/>
  <c r="J62" i="1" s="1"/>
  <c r="E61" i="1"/>
  <c r="G61" i="1" s="1"/>
  <c r="H61" i="1"/>
  <c r="J61" i="1" s="1"/>
  <c r="E60" i="1"/>
  <c r="G60" i="1" s="1"/>
  <c r="H60" i="1"/>
  <c r="J60" i="1" s="1"/>
  <c r="E59" i="1"/>
  <c r="G59" i="1" s="1"/>
  <c r="H59" i="1"/>
  <c r="J59" i="1" s="1"/>
  <c r="E58" i="1"/>
  <c r="G58" i="1" s="1"/>
  <c r="H58" i="1"/>
  <c r="J58" i="1" s="1"/>
  <c r="E57" i="1"/>
  <c r="G57" i="1" s="1"/>
  <c r="H57" i="1"/>
  <c r="J57" i="1" s="1"/>
  <c r="E56" i="1"/>
  <c r="G56" i="1" s="1"/>
  <c r="H56" i="1"/>
  <c r="J56" i="1" s="1"/>
  <c r="E55" i="1"/>
  <c r="G55" i="1" s="1"/>
  <c r="H55" i="1"/>
  <c r="J55" i="1" s="1"/>
  <c r="E54" i="1"/>
  <c r="G54" i="1" s="1"/>
  <c r="H54" i="1"/>
  <c r="J54" i="1" s="1"/>
  <c r="E53" i="1"/>
  <c r="G53" i="1" s="1"/>
  <c r="H53" i="1"/>
  <c r="J53" i="1" s="1"/>
  <c r="E52" i="1"/>
  <c r="G52" i="1" s="1"/>
  <c r="H52" i="1"/>
  <c r="J52" i="1" s="1"/>
  <c r="E51" i="1"/>
  <c r="G51" i="1" s="1"/>
  <c r="H51" i="1"/>
  <c r="J51" i="1" s="1"/>
  <c r="H84" i="1"/>
  <c r="J84" i="1" s="1"/>
  <c r="E84" i="1"/>
  <c r="G84" i="1" s="1"/>
  <c r="E50" i="1"/>
  <c r="G50" i="1" s="1"/>
  <c r="H50" i="1"/>
  <c r="J50" i="1" s="1"/>
  <c r="E49" i="1"/>
  <c r="G49" i="1" s="1"/>
  <c r="H49" i="1"/>
  <c r="J49" i="1" s="1"/>
  <c r="E48" i="1"/>
  <c r="G48" i="1" s="1"/>
  <c r="H48" i="1"/>
  <c r="J48" i="1" s="1"/>
  <c r="E47" i="1"/>
  <c r="G47" i="1" s="1"/>
  <c r="H47" i="1"/>
  <c r="J47" i="1" s="1"/>
  <c r="E46" i="1"/>
  <c r="G46" i="1" s="1"/>
  <c r="H46" i="1"/>
  <c r="J46" i="1" s="1"/>
  <c r="E45" i="1"/>
  <c r="G45" i="1" s="1"/>
  <c r="H45" i="1"/>
  <c r="J45" i="1" s="1"/>
  <c r="E91" i="1"/>
  <c r="G91" i="1" s="1"/>
  <c r="H91" i="1"/>
  <c r="J91" i="1" s="1"/>
  <c r="E90" i="1"/>
  <c r="G90" i="1" s="1"/>
  <c r="H90" i="1"/>
  <c r="J90" i="1" s="1"/>
  <c r="E89" i="1"/>
  <c r="G89" i="1" s="1"/>
  <c r="H89" i="1"/>
  <c r="J89" i="1" s="1"/>
  <c r="E88" i="1"/>
  <c r="G88" i="1" s="1"/>
  <c r="H88" i="1"/>
  <c r="J88" i="1" s="1"/>
  <c r="E87" i="1"/>
  <c r="G87" i="1" s="1"/>
  <c r="H87" i="1"/>
  <c r="J87" i="1" s="1"/>
  <c r="E86" i="1"/>
  <c r="G86" i="1" s="1"/>
  <c r="H86" i="1"/>
  <c r="J86" i="1" s="1"/>
  <c r="E85" i="1"/>
  <c r="G85" i="1" s="1"/>
  <c r="H85" i="1"/>
  <c r="J85" i="1" s="1"/>
  <c r="E94" i="1"/>
  <c r="G94" i="1" s="1"/>
  <c r="H94" i="1"/>
  <c r="J94" i="1" s="1"/>
  <c r="E93" i="1"/>
  <c r="G93" i="1" s="1"/>
  <c r="H93" i="1"/>
  <c r="J93" i="1" s="1"/>
  <c r="E92" i="1"/>
  <c r="G92" i="1" s="1"/>
  <c r="H92" i="1"/>
  <c r="J92" i="1" s="1"/>
  <c r="H26" i="1" l="1"/>
  <c r="J26" i="1" s="1"/>
  <c r="E26" i="1"/>
  <c r="G26" i="1" s="1"/>
  <c r="E30" i="1" l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G41" i="1" s="1"/>
  <c r="E42" i="1"/>
  <c r="G42" i="1" s="1"/>
  <c r="E43" i="1"/>
  <c r="G43" i="1" s="1"/>
  <c r="E44" i="1"/>
  <c r="G44" i="1" s="1"/>
  <c r="E113" i="1"/>
  <c r="G113" i="1" s="1"/>
  <c r="E114" i="1"/>
  <c r="G114" i="1" s="1"/>
  <c r="E115" i="1"/>
  <c r="G115" i="1" s="1"/>
  <c r="E116" i="1"/>
  <c r="G116" i="1" s="1"/>
  <c r="E162" i="1"/>
  <c r="G162" i="1" s="1"/>
  <c r="E163" i="1"/>
  <c r="G163" i="1" s="1"/>
  <c r="E178" i="1"/>
  <c r="G178" i="1" s="1"/>
  <c r="E193" i="1"/>
  <c r="G193" i="1" s="1"/>
  <c r="E194" i="1"/>
  <c r="G194" i="1" s="1"/>
  <c r="E195" i="1"/>
  <c r="G195" i="1" s="1"/>
  <c r="E29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25" i="1"/>
  <c r="E7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113" i="1"/>
  <c r="H114" i="1"/>
  <c r="H115" i="1"/>
  <c r="H116" i="1"/>
  <c r="H162" i="1"/>
  <c r="H163" i="1"/>
  <c r="H178" i="1"/>
  <c r="H193" i="1"/>
  <c r="H194" i="1"/>
  <c r="H195" i="1"/>
  <c r="H29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4" i="1"/>
  <c r="H25" i="1"/>
  <c r="H7" i="1"/>
  <c r="E385" i="1" l="1"/>
  <c r="G29" i="1"/>
  <c r="G385" i="1" s="1"/>
  <c r="H385" i="1"/>
  <c r="H27" i="1"/>
  <c r="J115" i="1"/>
  <c r="J116" i="1"/>
  <c r="J162" i="1"/>
  <c r="J163" i="1"/>
  <c r="G25" i="1" l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J195" i="1" l="1"/>
  <c r="J194" i="1"/>
  <c r="J193" i="1"/>
  <c r="J178" i="1"/>
  <c r="J114" i="1"/>
  <c r="J113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5" i="1"/>
  <c r="J24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E27" i="1"/>
  <c r="E386" i="1" l="1"/>
  <c r="H386" i="1"/>
  <c r="J29" i="1"/>
  <c r="J385" i="1" s="1"/>
  <c r="G7" i="1"/>
  <c r="G27" i="1" s="1"/>
  <c r="J7" i="1"/>
  <c r="J27" i="1" s="1"/>
  <c r="G386" i="1" l="1"/>
  <c r="J386" i="1" l="1"/>
  <c r="G387" i="1" l="1"/>
</calcChain>
</file>

<file path=xl/sharedStrings.xml><?xml version="1.0" encoding="utf-8"?>
<sst xmlns="http://schemas.openxmlformats.org/spreadsheetml/2006/main" count="382" uniqueCount="199">
  <si>
    <t>Nr linii</t>
  </si>
  <si>
    <t>km linii</t>
  </si>
  <si>
    <t>długość</t>
  </si>
  <si>
    <t xml:space="preserve"> Koszenie [m2]</t>
  </si>
  <si>
    <t>Długość</t>
  </si>
  <si>
    <t>Razem</t>
  </si>
  <si>
    <t>Podsumowanie</t>
  </si>
  <si>
    <r>
      <t xml:space="preserve">           </t>
    </r>
    <r>
      <rPr>
        <b/>
        <sz val="10"/>
        <color indexed="8"/>
        <rFont val="Arial"/>
        <family val="2"/>
        <charset val="238"/>
      </rPr>
      <t xml:space="preserve">                                                                                       Linia nr 285</t>
    </r>
  </si>
  <si>
    <t>Szlak Wrocław Główny - Kobierzyce</t>
  </si>
  <si>
    <t>Szlak Kobierzyce - Świdnica Kraszowice</t>
  </si>
  <si>
    <t>Szerokość [m] *</t>
  </si>
  <si>
    <t xml:space="preserve">* liczone od dolnej krawędzi pryzmy podsypki </t>
  </si>
  <si>
    <t>38,200</t>
  </si>
  <si>
    <t>38,300</t>
  </si>
  <si>
    <t>38,400</t>
  </si>
  <si>
    <t>38,500</t>
  </si>
  <si>
    <t>38,600</t>
  </si>
  <si>
    <t>38,700</t>
  </si>
  <si>
    <t>38,800</t>
  </si>
  <si>
    <t>38,900</t>
  </si>
  <si>
    <t>39,000</t>
  </si>
  <si>
    <t>39,100</t>
  </si>
  <si>
    <t>39,200</t>
  </si>
  <si>
    <t>39,300</t>
  </si>
  <si>
    <t>39,400</t>
  </si>
  <si>
    <t>39,500</t>
  </si>
  <si>
    <t>39,600</t>
  </si>
  <si>
    <t>39,700</t>
  </si>
  <si>
    <t>39,800</t>
  </si>
  <si>
    <t>39,900</t>
  </si>
  <si>
    <t>40,000</t>
  </si>
  <si>
    <t>40,100</t>
  </si>
  <si>
    <t>40,200</t>
  </si>
  <si>
    <t>40,900</t>
  </si>
  <si>
    <t>41,000</t>
  </si>
  <si>
    <t>41,100</t>
  </si>
  <si>
    <t>41,200</t>
  </si>
  <si>
    <t>41,300</t>
  </si>
  <si>
    <t>41,400</t>
  </si>
  <si>
    <t>41,500</t>
  </si>
  <si>
    <t>41,600</t>
  </si>
  <si>
    <t>41,700</t>
  </si>
  <si>
    <t>41,800</t>
  </si>
  <si>
    <t>41,900</t>
  </si>
  <si>
    <t>42,000</t>
  </si>
  <si>
    <t>42,100</t>
  </si>
  <si>
    <t>42,200</t>
  </si>
  <si>
    <t>42,300</t>
  </si>
  <si>
    <t>42,400</t>
  </si>
  <si>
    <t>42,500</t>
  </si>
  <si>
    <t>42,600</t>
  </si>
  <si>
    <t>42,700</t>
  </si>
  <si>
    <t>42,800</t>
  </si>
  <si>
    <t>42,900</t>
  </si>
  <si>
    <t>43,000</t>
  </si>
  <si>
    <t>43,100</t>
  </si>
  <si>
    <t>43,200</t>
  </si>
  <si>
    <t>43,300</t>
  </si>
  <si>
    <t>43,400</t>
  </si>
  <si>
    <t>43,500</t>
  </si>
  <si>
    <t>43,600</t>
  </si>
  <si>
    <t>43,700</t>
  </si>
  <si>
    <t>43,800</t>
  </si>
  <si>
    <t>43,900</t>
  </si>
  <si>
    <t>44,000</t>
  </si>
  <si>
    <t>44,100</t>
  </si>
  <si>
    <t>44,200</t>
  </si>
  <si>
    <t>44,300</t>
  </si>
  <si>
    <t>44,400</t>
  </si>
  <si>
    <t>44,500</t>
  </si>
  <si>
    <t>44,600</t>
  </si>
  <si>
    <t>44,700</t>
  </si>
  <si>
    <t>44,800</t>
  </si>
  <si>
    <t>44,900</t>
  </si>
  <si>
    <t>45,000</t>
  </si>
  <si>
    <t>45,100</t>
  </si>
  <si>
    <t>45,200</t>
  </si>
  <si>
    <t>45,300</t>
  </si>
  <si>
    <t>45,400</t>
  </si>
  <si>
    <t>45,500</t>
  </si>
  <si>
    <t>45,600</t>
  </si>
  <si>
    <t>45,700</t>
  </si>
  <si>
    <t>45,800</t>
  </si>
  <si>
    <t>45,900</t>
  </si>
  <si>
    <t>46,000</t>
  </si>
  <si>
    <t>46,100</t>
  </si>
  <si>
    <t>46,200</t>
  </si>
  <si>
    <t>46,300</t>
  </si>
  <si>
    <t>46,400</t>
  </si>
  <si>
    <t>46,500</t>
  </si>
  <si>
    <t>46,600</t>
  </si>
  <si>
    <t>46,700</t>
  </si>
  <si>
    <t>46,800</t>
  </si>
  <si>
    <t>46,900</t>
  </si>
  <si>
    <t>47,000</t>
  </si>
  <si>
    <t>47,100</t>
  </si>
  <si>
    <t>47,200</t>
  </si>
  <si>
    <t>47,300</t>
  </si>
  <si>
    <t>47,400</t>
  </si>
  <si>
    <t>47,500</t>
  </si>
  <si>
    <t>47,600</t>
  </si>
  <si>
    <t>47,700</t>
  </si>
  <si>
    <t>47,800</t>
  </si>
  <si>
    <t>47,900</t>
  </si>
  <si>
    <t>48,000</t>
  </si>
  <si>
    <t>48,100</t>
  </si>
  <si>
    <t>48,200</t>
  </si>
  <si>
    <t>48,300</t>
  </si>
  <si>
    <t>48,400</t>
  </si>
  <si>
    <t>48,500</t>
  </si>
  <si>
    <t>48,600</t>
  </si>
  <si>
    <t>48,700</t>
  </si>
  <si>
    <t>48,800</t>
  </si>
  <si>
    <t>48,900</t>
  </si>
  <si>
    <t>49,000</t>
  </si>
  <si>
    <t>49,100</t>
  </si>
  <si>
    <t>49,200</t>
  </si>
  <si>
    <t>49,300</t>
  </si>
  <si>
    <t>49,400</t>
  </si>
  <si>
    <t>49,500</t>
  </si>
  <si>
    <t>49,600</t>
  </si>
  <si>
    <t>49,700</t>
  </si>
  <si>
    <t>49,800</t>
  </si>
  <si>
    <t>49,900</t>
  </si>
  <si>
    <t>50,000</t>
  </si>
  <si>
    <t>50,100</t>
  </si>
  <si>
    <t>50,200</t>
  </si>
  <si>
    <t>50,300</t>
  </si>
  <si>
    <t>50,400</t>
  </si>
  <si>
    <t>50,500</t>
  </si>
  <si>
    <t>50,600</t>
  </si>
  <si>
    <t>50,700</t>
  </si>
  <si>
    <t>50,800</t>
  </si>
  <si>
    <t>50,900</t>
  </si>
  <si>
    <t>51,000</t>
  </si>
  <si>
    <t>51,100</t>
  </si>
  <si>
    <t>51,200</t>
  </si>
  <si>
    <t>51,300</t>
  </si>
  <si>
    <t>51,400</t>
  </si>
  <si>
    <t>51,500</t>
  </si>
  <si>
    <t>51,600</t>
  </si>
  <si>
    <t>51,700</t>
  </si>
  <si>
    <t>51,800</t>
  </si>
  <si>
    <t>51,900</t>
  </si>
  <si>
    <t>52,000</t>
  </si>
  <si>
    <t>52,100</t>
  </si>
  <si>
    <t>52,200</t>
  </si>
  <si>
    <t>52,300</t>
  </si>
  <si>
    <t>52,400</t>
  </si>
  <si>
    <t>52,500</t>
  </si>
  <si>
    <t>52,600</t>
  </si>
  <si>
    <t>52,700</t>
  </si>
  <si>
    <t>52,800</t>
  </si>
  <si>
    <t>52,900</t>
  </si>
  <si>
    <t>53,000</t>
  </si>
  <si>
    <t>53,100</t>
  </si>
  <si>
    <t>53,200</t>
  </si>
  <si>
    <t>53,300</t>
  </si>
  <si>
    <t>53,400</t>
  </si>
  <si>
    <t>53,500</t>
  </si>
  <si>
    <t>53,600</t>
  </si>
  <si>
    <t>53,700</t>
  </si>
  <si>
    <t>53,800</t>
  </si>
  <si>
    <t>53,900</t>
  </si>
  <si>
    <t>54,000</t>
  </si>
  <si>
    <t>54,100</t>
  </si>
  <si>
    <t>54,200</t>
  </si>
  <si>
    <t>54,300</t>
  </si>
  <si>
    <t>54,400</t>
  </si>
  <si>
    <t>54,500</t>
  </si>
  <si>
    <t>54,600</t>
  </si>
  <si>
    <t>54,700</t>
  </si>
  <si>
    <t>54,800</t>
  </si>
  <si>
    <t>54,900</t>
  </si>
  <si>
    <t>55,000</t>
  </si>
  <si>
    <t>55,100</t>
  </si>
  <si>
    <t>55,200</t>
  </si>
  <si>
    <t>55,300</t>
  </si>
  <si>
    <t>55,400</t>
  </si>
  <si>
    <t>55,500</t>
  </si>
  <si>
    <t>55,600</t>
  </si>
  <si>
    <t>55,700</t>
  </si>
  <si>
    <t>55,800</t>
  </si>
  <si>
    <t>55,900</t>
  </si>
  <si>
    <t>56,000</t>
  </si>
  <si>
    <t>56,100</t>
  </si>
  <si>
    <t>56,200</t>
  </si>
  <si>
    <t>56,300</t>
  </si>
  <si>
    <t>56,400</t>
  </si>
  <si>
    <t>56,500</t>
  </si>
  <si>
    <t>56,600</t>
  </si>
  <si>
    <t>56,700</t>
  </si>
  <si>
    <t>56,800</t>
  </si>
  <si>
    <t>56,900</t>
  </si>
  <si>
    <t>Tor 1 ( strona lewa)</t>
  </si>
  <si>
    <t>Tor 1 (strona prawa)</t>
  </si>
  <si>
    <t xml:space="preserve"> Koszenie [m2] </t>
  </si>
  <si>
    <t>Łącznie II koszenie strona lewa i prawa:</t>
  </si>
  <si>
    <t>Załącznik nr 1a do OPZ -  Powierzchnia traw do wykoszenia II koszenie (lato/jesień)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</si>
</sst>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2" borderId="17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6" fillId="4" borderId="2" xfId="0" applyNumberFormat="1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5" fontId="2" fillId="0" borderId="17" xfId="0" applyNumberFormat="1" applyFont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0" applyNumberFormat="1"/>
    <xf numFmtId="0" fontId="6" fillId="0" borderId="1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" fontId="3" fillId="0" borderId="31" xfId="0" applyNumberFormat="1" applyFont="1" applyBorder="1" applyAlignment="1">
      <alignment horizontal="center" vertical="center"/>
    </xf>
    <xf numFmtId="165" fontId="3" fillId="4" borderId="31" xfId="0" applyNumberFormat="1" applyFont="1" applyFill="1" applyBorder="1" applyAlignment="1">
      <alignment horizontal="center"/>
    </xf>
    <xf numFmtId="2" fontId="3" fillId="4" borderId="31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165" fontId="3" fillId="0" borderId="31" xfId="0" applyNumberFormat="1" applyFont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/>
    </xf>
    <xf numFmtId="165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/>
    </xf>
    <xf numFmtId="1" fontId="2" fillId="4" borderId="4" xfId="0" applyNumberFormat="1" applyFont="1" applyFill="1" applyBorder="1" applyAlignment="1">
      <alignment horizontal="center" vertical="center"/>
    </xf>
    <xf numFmtId="165" fontId="6" fillId="4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1" fontId="2" fillId="4" borderId="4" xfId="0" applyNumberFormat="1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165" fontId="2" fillId="3" borderId="35" xfId="0" applyNumberFormat="1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2" fontId="3" fillId="4" borderId="37" xfId="0" applyNumberFormat="1" applyFont="1" applyFill="1" applyBorder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horizontal="center" vertical="center" textRotation="90"/>
    </xf>
    <xf numFmtId="164" fontId="0" fillId="0" borderId="1" xfId="0" applyNumberFormat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9" borderId="17" xfId="0" applyFont="1" applyFill="1" applyBorder="1" applyAlignment="1">
      <alignment horizontal="center" vertical="center"/>
    </xf>
    <xf numFmtId="165" fontId="4" fillId="9" borderId="17" xfId="0" applyNumberFormat="1" applyFont="1" applyFill="1" applyBorder="1" applyAlignment="1">
      <alignment horizontal="center"/>
    </xf>
    <xf numFmtId="1" fontId="1" fillId="9" borderId="17" xfId="0" applyNumberFormat="1" applyFont="1" applyFill="1" applyBorder="1" applyAlignment="1">
      <alignment horizontal="center"/>
    </xf>
    <xf numFmtId="0" fontId="1" fillId="9" borderId="39" xfId="0" applyFont="1" applyFill="1" applyBorder="1" applyAlignment="1">
      <alignment horizontal="center"/>
    </xf>
    <xf numFmtId="165" fontId="4" fillId="9" borderId="25" xfId="0" applyNumberFormat="1" applyFont="1" applyFill="1" applyBorder="1" applyAlignment="1">
      <alignment horizontal="center"/>
    </xf>
    <xf numFmtId="1" fontId="4" fillId="9" borderId="4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64" fontId="6" fillId="7" borderId="2" xfId="0" applyNumberFormat="1" applyFont="1" applyFill="1" applyBorder="1" applyAlignment="1">
      <alignment horizontal="center"/>
    </xf>
    <xf numFmtId="1" fontId="4" fillId="9" borderId="5" xfId="0" applyNumberFormat="1" applyFont="1" applyFill="1" applyBorder="1" applyAlignment="1">
      <alignment horizontal="center"/>
    </xf>
    <xf numFmtId="165" fontId="4" fillId="9" borderId="6" xfId="0" applyNumberFormat="1" applyFont="1" applyFill="1" applyBorder="1"/>
    <xf numFmtId="1" fontId="1" fillId="9" borderId="6" xfId="0" applyNumberFormat="1" applyFont="1" applyFill="1" applyBorder="1" applyAlignment="1">
      <alignment horizontal="center"/>
    </xf>
    <xf numFmtId="1" fontId="4" fillId="9" borderId="6" xfId="0" applyNumberFormat="1" applyFont="1" applyFill="1" applyBorder="1" applyAlignment="1">
      <alignment horizontal="center"/>
    </xf>
    <xf numFmtId="165" fontId="4" fillId="9" borderId="6" xfId="0" applyNumberFormat="1" applyFont="1" applyFill="1" applyBorder="1" applyAlignment="1">
      <alignment horizontal="center"/>
    </xf>
    <xf numFmtId="1" fontId="4" fillId="9" borderId="33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6" borderId="27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top"/>
    </xf>
    <xf numFmtId="0" fontId="2" fillId="0" borderId="0" xfId="0" applyFont="1" applyAlignment="1">
      <alignment horizontal="left"/>
    </xf>
    <xf numFmtId="0" fontId="3" fillId="4" borderId="29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" fillId="3" borderId="13" xfId="0" applyFont="1" applyFill="1" applyBorder="1"/>
    <xf numFmtId="0" fontId="5" fillId="0" borderId="3" xfId="0" applyFont="1" applyBorder="1"/>
    <xf numFmtId="0" fontId="5" fillId="0" borderId="20" xfId="0" applyFont="1" applyBorder="1"/>
    <xf numFmtId="0" fontId="5" fillId="0" borderId="21" xfId="0" applyFont="1" applyBorder="1"/>
    <xf numFmtId="0" fontId="3" fillId="3" borderId="7" xfId="0" applyFont="1" applyFill="1" applyBorder="1"/>
    <xf numFmtId="0" fontId="5" fillId="0" borderId="28" xfId="0" applyFont="1" applyBorder="1"/>
    <xf numFmtId="0" fontId="5" fillId="0" borderId="0" xfId="0" applyFont="1"/>
    <xf numFmtId="0" fontId="5" fillId="0" borderId="34" xfId="0" applyFont="1" applyBorder="1"/>
    <xf numFmtId="0" fontId="4" fillId="9" borderId="7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9" borderId="19" xfId="0" applyFont="1" applyFill="1" applyBorder="1" applyAlignment="1">
      <alignment horizontal="center"/>
    </xf>
    <xf numFmtId="0" fontId="4" fillId="9" borderId="38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8" borderId="15" xfId="0" applyFont="1" applyFill="1" applyBorder="1" applyAlignment="1">
      <alignment horizontal="left"/>
    </xf>
    <xf numFmtId="0" fontId="2" fillId="8" borderId="16" xfId="0" applyFont="1" applyFill="1" applyBorder="1" applyAlignment="1">
      <alignment horizontal="left"/>
    </xf>
    <xf numFmtId="2" fontId="1" fillId="8" borderId="41" xfId="0" applyNumberFormat="1" applyFont="1" applyFill="1" applyBorder="1" applyAlignment="1">
      <alignment horizontal="center"/>
    </xf>
    <xf numFmtId="2" fontId="1" fillId="8" borderId="42" xfId="0" applyNumberFormat="1" applyFont="1" applyFill="1" applyBorder="1" applyAlignment="1">
      <alignment horizontal="center"/>
    </xf>
    <xf numFmtId="2" fontId="1" fillId="8" borderId="43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K390"/>
  <sheetViews>
    <sheetView tabSelected="1" zoomScaleNormal="100" workbookViewId="0">
      <selection activeCell="L32" sqref="L32"/>
    </sheetView>
  </sheetViews>
  <sheetFormatPr defaultRowHeight="15" x14ac:dyDescent="0.25"/>
  <cols>
    <col min="2" max="2" width="9.28515625" bestFit="1" customWidth="1"/>
    <col min="3" max="4" width="9.5703125" bestFit="1" customWidth="1"/>
    <col min="5" max="5" width="10.140625" bestFit="1" customWidth="1"/>
    <col min="6" max="6" width="11.85546875" style="16" customWidth="1"/>
    <col min="7" max="7" width="14.42578125" customWidth="1"/>
    <col min="8" max="8" width="9.85546875" bestFit="1" customWidth="1"/>
    <col min="9" max="9" width="11.28515625" style="16" customWidth="1"/>
    <col min="10" max="10" width="14.7109375" customWidth="1"/>
    <col min="11" max="11" width="13.7109375" customWidth="1"/>
  </cols>
  <sheetData>
    <row r="2" spans="1:11" x14ac:dyDescent="0.25">
      <c r="A2" s="1"/>
      <c r="B2" s="92" t="s">
        <v>198</v>
      </c>
      <c r="C2" s="92"/>
      <c r="D2" s="92"/>
      <c r="E2" s="92"/>
      <c r="F2" s="92"/>
      <c r="G2" s="92"/>
      <c r="H2" s="92"/>
      <c r="I2" s="92"/>
      <c r="J2" s="92"/>
      <c r="K2" s="1"/>
    </row>
    <row r="3" spans="1:11" x14ac:dyDescent="0.25">
      <c r="A3" s="1"/>
      <c r="B3" s="109" t="s">
        <v>7</v>
      </c>
      <c r="C3" s="109"/>
      <c r="D3" s="109"/>
      <c r="E3" s="109"/>
      <c r="F3" s="109"/>
      <c r="G3" s="109"/>
      <c r="H3" s="109"/>
      <c r="I3" s="109"/>
      <c r="J3" s="109"/>
      <c r="K3" s="1"/>
    </row>
    <row r="4" spans="1:11" ht="15.75" customHeight="1" thickBot="1" x14ac:dyDescent="0.3">
      <c r="A4" s="1"/>
      <c r="B4" s="90" t="s">
        <v>0</v>
      </c>
      <c r="C4" s="86" t="s">
        <v>1</v>
      </c>
      <c r="D4" s="87"/>
      <c r="E4" s="84" t="s">
        <v>194</v>
      </c>
      <c r="F4" s="85"/>
      <c r="G4" s="85"/>
      <c r="H4" s="80" t="s">
        <v>195</v>
      </c>
      <c r="I4" s="81"/>
      <c r="J4" s="81"/>
      <c r="K4" s="1"/>
    </row>
    <row r="5" spans="1:11" ht="26.25" thickBot="1" x14ac:dyDescent="0.3">
      <c r="A5" s="1"/>
      <c r="B5" s="91"/>
      <c r="C5" s="88"/>
      <c r="D5" s="89"/>
      <c r="E5" s="2" t="s">
        <v>2</v>
      </c>
      <c r="F5" s="12" t="s">
        <v>10</v>
      </c>
      <c r="G5" s="3" t="s">
        <v>3</v>
      </c>
      <c r="H5" s="4" t="s">
        <v>4</v>
      </c>
      <c r="I5" s="12" t="s">
        <v>10</v>
      </c>
      <c r="J5" s="5" t="s">
        <v>196</v>
      </c>
      <c r="K5" s="1"/>
    </row>
    <row r="6" spans="1:11" ht="15.75" thickBot="1" x14ac:dyDescent="0.3">
      <c r="A6" s="1"/>
      <c r="B6" s="97" t="s">
        <v>8</v>
      </c>
      <c r="C6" s="98"/>
      <c r="D6" s="98"/>
      <c r="E6" s="99"/>
      <c r="F6" s="100"/>
      <c r="G6" s="6"/>
      <c r="H6" s="27"/>
      <c r="I6" s="28"/>
      <c r="J6" s="29"/>
      <c r="K6" s="1"/>
    </row>
    <row r="7" spans="1:11" x14ac:dyDescent="0.25">
      <c r="A7" s="78" t="s">
        <v>8</v>
      </c>
      <c r="B7" s="7">
        <v>285</v>
      </c>
      <c r="C7" s="8">
        <v>14.7</v>
      </c>
      <c r="D7" s="9">
        <v>15.38</v>
      </c>
      <c r="E7" s="30">
        <f t="shared" ref="E7:E26" si="0">(D7-C7)*1000</f>
        <v>680.00000000000148</v>
      </c>
      <c r="F7" s="32">
        <v>4</v>
      </c>
      <c r="G7" s="10">
        <f>F7*E7</f>
        <v>2720.0000000000059</v>
      </c>
      <c r="H7" s="30">
        <f t="shared" ref="H7:H26" si="1">(D7-C7)*1000</f>
        <v>680.00000000000148</v>
      </c>
      <c r="I7" s="31">
        <v>3.5</v>
      </c>
      <c r="J7" s="11">
        <f>I7*H7</f>
        <v>2380.000000000005</v>
      </c>
      <c r="K7" s="1"/>
    </row>
    <row r="8" spans="1:11" x14ac:dyDescent="0.25">
      <c r="A8" s="79"/>
      <c r="B8" s="7">
        <v>285</v>
      </c>
      <c r="C8" s="8">
        <v>15.39</v>
      </c>
      <c r="D8" s="9">
        <v>15.71</v>
      </c>
      <c r="E8" s="30">
        <f t="shared" si="0"/>
        <v>320.00000000000028</v>
      </c>
      <c r="F8" s="14">
        <v>3.5</v>
      </c>
      <c r="G8" s="10">
        <f t="shared" ref="G8:G25" si="2">F8*E8</f>
        <v>1120.0000000000009</v>
      </c>
      <c r="H8" s="30">
        <f t="shared" si="1"/>
        <v>320.00000000000028</v>
      </c>
      <c r="I8" s="13">
        <v>3.5</v>
      </c>
      <c r="J8" s="11">
        <f t="shared" ref="J8:J25" si="3">I8*H8</f>
        <v>1120.0000000000009</v>
      </c>
      <c r="K8" s="1"/>
    </row>
    <row r="9" spans="1:11" x14ac:dyDescent="0.25">
      <c r="A9" s="79"/>
      <c r="B9" s="7">
        <v>285</v>
      </c>
      <c r="C9" s="8">
        <v>15.71</v>
      </c>
      <c r="D9" s="9">
        <v>15.9</v>
      </c>
      <c r="E9" s="30">
        <f t="shared" si="0"/>
        <v>189.99999999999949</v>
      </c>
      <c r="F9" s="14">
        <v>3</v>
      </c>
      <c r="G9" s="10">
        <f t="shared" si="2"/>
        <v>569.99999999999841</v>
      </c>
      <c r="H9" s="30">
        <f t="shared" si="1"/>
        <v>189.99999999999949</v>
      </c>
      <c r="I9" s="14">
        <v>2</v>
      </c>
      <c r="J9" s="11">
        <f t="shared" si="3"/>
        <v>379.99999999999898</v>
      </c>
      <c r="K9" s="1"/>
    </row>
    <row r="10" spans="1:11" x14ac:dyDescent="0.25">
      <c r="A10" s="79"/>
      <c r="B10" s="7">
        <v>285</v>
      </c>
      <c r="C10" s="8">
        <v>15.9</v>
      </c>
      <c r="D10" s="9">
        <v>16</v>
      </c>
      <c r="E10" s="30">
        <f t="shared" si="0"/>
        <v>99.999999999999645</v>
      </c>
      <c r="F10" s="14">
        <v>3</v>
      </c>
      <c r="G10" s="10">
        <f t="shared" si="2"/>
        <v>299.99999999999892</v>
      </c>
      <c r="H10" s="30">
        <f t="shared" si="1"/>
        <v>99.999999999999645</v>
      </c>
      <c r="I10" s="14">
        <v>3</v>
      </c>
      <c r="J10" s="11">
        <f t="shared" si="3"/>
        <v>299.99999999999892</v>
      </c>
      <c r="K10" s="1"/>
    </row>
    <row r="11" spans="1:11" x14ac:dyDescent="0.25">
      <c r="A11" s="79"/>
      <c r="B11" s="7">
        <v>285</v>
      </c>
      <c r="C11" s="8">
        <v>16</v>
      </c>
      <c r="D11" s="9">
        <v>16.100000000000001</v>
      </c>
      <c r="E11" s="30">
        <f t="shared" si="0"/>
        <v>100.00000000000142</v>
      </c>
      <c r="F11" s="14">
        <v>3.5</v>
      </c>
      <c r="G11" s="10">
        <f t="shared" si="2"/>
        <v>350.000000000005</v>
      </c>
      <c r="H11" s="30">
        <f t="shared" si="1"/>
        <v>100.00000000000142</v>
      </c>
      <c r="I11" s="14">
        <v>2</v>
      </c>
      <c r="J11" s="11">
        <f t="shared" si="3"/>
        <v>200.00000000000284</v>
      </c>
      <c r="K11" s="1"/>
    </row>
    <row r="12" spans="1:11" x14ac:dyDescent="0.25">
      <c r="A12" s="79"/>
      <c r="B12" s="7">
        <v>285</v>
      </c>
      <c r="C12" s="8">
        <v>16.11</v>
      </c>
      <c r="D12" s="9">
        <v>16.2</v>
      </c>
      <c r="E12" s="30">
        <f t="shared" si="0"/>
        <v>89.999999999999858</v>
      </c>
      <c r="F12" s="14">
        <v>0</v>
      </c>
      <c r="G12" s="10">
        <f t="shared" si="2"/>
        <v>0</v>
      </c>
      <c r="H12" s="30">
        <f t="shared" si="1"/>
        <v>89.999999999999858</v>
      </c>
      <c r="I12" s="14">
        <v>3</v>
      </c>
      <c r="J12" s="11">
        <f t="shared" si="3"/>
        <v>269.99999999999955</v>
      </c>
      <c r="K12" s="1"/>
    </row>
    <row r="13" spans="1:11" x14ac:dyDescent="0.25">
      <c r="A13" s="79"/>
      <c r="B13" s="7">
        <v>285</v>
      </c>
      <c r="C13" s="8">
        <v>16.2</v>
      </c>
      <c r="D13" s="9">
        <v>16.399999999999999</v>
      </c>
      <c r="E13" s="30">
        <f t="shared" si="0"/>
        <v>199.99999999999929</v>
      </c>
      <c r="F13" s="14">
        <v>0</v>
      </c>
      <c r="G13" s="10">
        <f t="shared" si="2"/>
        <v>0</v>
      </c>
      <c r="H13" s="30">
        <f t="shared" si="1"/>
        <v>199.99999999999929</v>
      </c>
      <c r="I13" s="14">
        <v>3.5</v>
      </c>
      <c r="J13" s="11">
        <f t="shared" si="3"/>
        <v>699.9999999999975</v>
      </c>
      <c r="K13" s="1"/>
    </row>
    <row r="14" spans="1:11" x14ac:dyDescent="0.25">
      <c r="A14" s="79"/>
      <c r="B14" s="7">
        <v>285</v>
      </c>
      <c r="C14" s="8">
        <v>16.399999999999999</v>
      </c>
      <c r="D14" s="9">
        <v>16.57</v>
      </c>
      <c r="E14" s="30">
        <f t="shared" si="0"/>
        <v>170.00000000000171</v>
      </c>
      <c r="F14" s="14">
        <v>4.5</v>
      </c>
      <c r="G14" s="10">
        <f t="shared" si="2"/>
        <v>765.00000000000773</v>
      </c>
      <c r="H14" s="30">
        <f t="shared" si="1"/>
        <v>170.00000000000171</v>
      </c>
      <c r="I14" s="14">
        <v>4.5</v>
      </c>
      <c r="J14" s="11">
        <f t="shared" si="3"/>
        <v>765.00000000000773</v>
      </c>
      <c r="K14" s="1"/>
    </row>
    <row r="15" spans="1:11" x14ac:dyDescent="0.25">
      <c r="A15" s="79"/>
      <c r="B15" s="7">
        <v>285</v>
      </c>
      <c r="C15" s="8">
        <v>16.579999999999998</v>
      </c>
      <c r="D15" s="9">
        <v>16.7</v>
      </c>
      <c r="E15" s="30">
        <f t="shared" si="0"/>
        <v>120.00000000000099</v>
      </c>
      <c r="F15" s="14">
        <v>4</v>
      </c>
      <c r="G15" s="10">
        <f t="shared" si="2"/>
        <v>480.00000000000398</v>
      </c>
      <c r="H15" s="30">
        <f t="shared" si="1"/>
        <v>120.00000000000099</v>
      </c>
      <c r="I15" s="14">
        <v>4</v>
      </c>
      <c r="J15" s="11">
        <f t="shared" si="3"/>
        <v>480.00000000000398</v>
      </c>
      <c r="K15" s="1"/>
    </row>
    <row r="16" spans="1:11" x14ac:dyDescent="0.25">
      <c r="A16" s="79"/>
      <c r="B16" s="7">
        <v>285</v>
      </c>
      <c r="C16" s="8">
        <v>16.7</v>
      </c>
      <c r="D16" s="9">
        <v>17</v>
      </c>
      <c r="E16" s="30">
        <f t="shared" si="0"/>
        <v>300.00000000000068</v>
      </c>
      <c r="F16" s="14">
        <v>3.5</v>
      </c>
      <c r="G16" s="10">
        <f t="shared" si="2"/>
        <v>1050.0000000000023</v>
      </c>
      <c r="H16" s="30">
        <f t="shared" si="1"/>
        <v>300.00000000000068</v>
      </c>
      <c r="I16" s="14">
        <v>3.5</v>
      </c>
      <c r="J16" s="11">
        <f t="shared" si="3"/>
        <v>1050.0000000000023</v>
      </c>
      <c r="K16" s="1"/>
    </row>
    <row r="17" spans="1:11" x14ac:dyDescent="0.25">
      <c r="A17" s="79"/>
      <c r="B17" s="7">
        <v>285</v>
      </c>
      <c r="C17" s="8">
        <v>17</v>
      </c>
      <c r="D17" s="9">
        <v>17.2</v>
      </c>
      <c r="E17" s="30">
        <f t="shared" si="0"/>
        <v>199.99999999999929</v>
      </c>
      <c r="F17" s="14">
        <v>4</v>
      </c>
      <c r="G17" s="10">
        <f t="shared" si="2"/>
        <v>799.99999999999716</v>
      </c>
      <c r="H17" s="30">
        <f t="shared" si="1"/>
        <v>199.99999999999929</v>
      </c>
      <c r="I17" s="14">
        <v>4</v>
      </c>
      <c r="J17" s="11">
        <f t="shared" si="3"/>
        <v>799.99999999999716</v>
      </c>
      <c r="K17" s="1"/>
    </row>
    <row r="18" spans="1:11" x14ac:dyDescent="0.25">
      <c r="A18" s="79"/>
      <c r="B18" s="7">
        <v>285</v>
      </c>
      <c r="C18" s="8">
        <v>17.2</v>
      </c>
      <c r="D18" s="9">
        <v>17.5</v>
      </c>
      <c r="E18" s="30">
        <f t="shared" si="0"/>
        <v>300.00000000000068</v>
      </c>
      <c r="F18" s="14">
        <v>3.5</v>
      </c>
      <c r="G18" s="10">
        <f t="shared" si="2"/>
        <v>1050.0000000000023</v>
      </c>
      <c r="H18" s="30">
        <f t="shared" si="1"/>
        <v>300.00000000000068</v>
      </c>
      <c r="I18" s="14">
        <v>3.5</v>
      </c>
      <c r="J18" s="11">
        <f t="shared" si="3"/>
        <v>1050.0000000000023</v>
      </c>
      <c r="K18" s="1"/>
    </row>
    <row r="19" spans="1:11" x14ac:dyDescent="0.25">
      <c r="A19" s="79"/>
      <c r="B19" s="7">
        <v>285</v>
      </c>
      <c r="C19" s="8">
        <v>17.5</v>
      </c>
      <c r="D19" s="9">
        <v>17.7</v>
      </c>
      <c r="E19" s="30">
        <f t="shared" si="0"/>
        <v>199.99999999999929</v>
      </c>
      <c r="F19" s="14">
        <v>3</v>
      </c>
      <c r="G19" s="10">
        <f t="shared" si="2"/>
        <v>599.99999999999784</v>
      </c>
      <c r="H19" s="30">
        <f t="shared" si="1"/>
        <v>199.99999999999929</v>
      </c>
      <c r="I19" s="14">
        <v>3.5</v>
      </c>
      <c r="J19" s="11">
        <f t="shared" si="3"/>
        <v>699.9999999999975</v>
      </c>
      <c r="K19" s="1"/>
    </row>
    <row r="20" spans="1:11" x14ac:dyDescent="0.25">
      <c r="A20" s="79"/>
      <c r="B20" s="7">
        <v>285</v>
      </c>
      <c r="C20" s="8">
        <v>17.7</v>
      </c>
      <c r="D20" s="9">
        <v>17.899999999999999</v>
      </c>
      <c r="E20" s="30">
        <f t="shared" si="0"/>
        <v>199.99999999999929</v>
      </c>
      <c r="F20" s="14">
        <v>3.5</v>
      </c>
      <c r="G20" s="10">
        <f t="shared" si="2"/>
        <v>699.9999999999975</v>
      </c>
      <c r="H20" s="30">
        <f t="shared" si="1"/>
        <v>199.99999999999929</v>
      </c>
      <c r="I20" s="14">
        <v>4</v>
      </c>
      <c r="J20" s="11">
        <f t="shared" si="3"/>
        <v>799.99999999999716</v>
      </c>
      <c r="K20" s="1"/>
    </row>
    <row r="21" spans="1:11" x14ac:dyDescent="0.25">
      <c r="A21" s="79"/>
      <c r="B21" s="7">
        <v>285</v>
      </c>
      <c r="C21" s="8">
        <v>17.899999999999999</v>
      </c>
      <c r="D21" s="9">
        <v>18.100000000000001</v>
      </c>
      <c r="E21" s="30">
        <f t="shared" si="0"/>
        <v>200.00000000000284</v>
      </c>
      <c r="F21" s="14">
        <v>4</v>
      </c>
      <c r="G21" s="10">
        <f t="shared" si="2"/>
        <v>800.00000000001137</v>
      </c>
      <c r="H21" s="30">
        <f t="shared" si="1"/>
        <v>200.00000000000284</v>
      </c>
      <c r="I21" s="14">
        <v>3.5</v>
      </c>
      <c r="J21" s="11">
        <f t="shared" si="3"/>
        <v>700.00000000001</v>
      </c>
      <c r="K21" s="1"/>
    </row>
    <row r="22" spans="1:11" x14ac:dyDescent="0.25">
      <c r="A22" s="79"/>
      <c r="B22" s="7">
        <v>285</v>
      </c>
      <c r="C22" s="8">
        <v>18.100000000000001</v>
      </c>
      <c r="D22" s="9">
        <v>18.420000000000002</v>
      </c>
      <c r="E22" s="30">
        <f t="shared" si="0"/>
        <v>320.00000000000028</v>
      </c>
      <c r="F22" s="14">
        <v>10</v>
      </c>
      <c r="G22" s="10">
        <f t="shared" si="2"/>
        <v>3200.0000000000027</v>
      </c>
      <c r="H22" s="30">
        <f t="shared" si="1"/>
        <v>320.00000000000028</v>
      </c>
      <c r="I22" s="14">
        <v>6</v>
      </c>
      <c r="J22" s="11">
        <f t="shared" si="3"/>
        <v>1920.0000000000018</v>
      </c>
      <c r="K22" s="1"/>
    </row>
    <row r="23" spans="1:11" x14ac:dyDescent="0.25">
      <c r="A23" s="79"/>
      <c r="B23" s="7">
        <v>285</v>
      </c>
      <c r="C23" s="70">
        <v>18.43</v>
      </c>
      <c r="D23" s="71">
        <v>18.5</v>
      </c>
      <c r="E23" s="52">
        <f t="shared" si="0"/>
        <v>70.000000000000284</v>
      </c>
      <c r="F23" s="50">
        <v>10</v>
      </c>
      <c r="G23" s="54">
        <f t="shared" si="2"/>
        <v>700.00000000000284</v>
      </c>
      <c r="H23" s="52">
        <f t="shared" si="1"/>
        <v>70.000000000000284</v>
      </c>
      <c r="I23" s="50">
        <v>6</v>
      </c>
      <c r="J23" s="53">
        <f t="shared" si="3"/>
        <v>420.00000000000171</v>
      </c>
      <c r="K23" s="1"/>
    </row>
    <row r="24" spans="1:11" x14ac:dyDescent="0.25">
      <c r="A24" s="79"/>
      <c r="B24" s="7">
        <v>285</v>
      </c>
      <c r="C24" s="8">
        <v>18.5</v>
      </c>
      <c r="D24" s="9">
        <v>18.8</v>
      </c>
      <c r="E24" s="30">
        <f t="shared" si="0"/>
        <v>300.00000000000068</v>
      </c>
      <c r="F24" s="14">
        <v>10</v>
      </c>
      <c r="G24" s="10">
        <f t="shared" si="2"/>
        <v>3000.0000000000068</v>
      </c>
      <c r="H24" s="30">
        <f t="shared" si="1"/>
        <v>300.00000000000068</v>
      </c>
      <c r="I24" s="14">
        <v>4</v>
      </c>
      <c r="J24" s="11">
        <f t="shared" si="3"/>
        <v>1200.0000000000027</v>
      </c>
      <c r="K24" s="1"/>
    </row>
    <row r="25" spans="1:11" x14ac:dyDescent="0.25">
      <c r="A25" s="79"/>
      <c r="B25" s="7">
        <v>285</v>
      </c>
      <c r="C25" s="8">
        <v>18.8</v>
      </c>
      <c r="D25" s="9">
        <v>19.46</v>
      </c>
      <c r="E25" s="30">
        <f t="shared" si="0"/>
        <v>660.00000000000011</v>
      </c>
      <c r="F25" s="14">
        <v>4</v>
      </c>
      <c r="G25" s="10">
        <f t="shared" si="2"/>
        <v>2640.0000000000005</v>
      </c>
      <c r="H25" s="30">
        <f t="shared" si="1"/>
        <v>660.00000000000011</v>
      </c>
      <c r="I25" s="14">
        <v>3.5</v>
      </c>
      <c r="J25" s="11">
        <f t="shared" si="3"/>
        <v>2310.0000000000005</v>
      </c>
      <c r="K25" s="1"/>
    </row>
    <row r="26" spans="1:11" ht="15.75" thickBot="1" x14ac:dyDescent="0.3">
      <c r="A26" s="79"/>
      <c r="B26" s="7">
        <v>285</v>
      </c>
      <c r="C26" s="8">
        <v>19.47</v>
      </c>
      <c r="D26" s="9">
        <v>19.95</v>
      </c>
      <c r="E26" s="33">
        <f t="shared" si="0"/>
        <v>480.00000000000045</v>
      </c>
      <c r="F26" s="34">
        <v>4</v>
      </c>
      <c r="G26" s="36">
        <f t="shared" ref="G26" si="4">F26*E26</f>
        <v>1920.0000000000018</v>
      </c>
      <c r="H26" s="33">
        <f t="shared" si="1"/>
        <v>480.00000000000045</v>
      </c>
      <c r="I26" s="34">
        <v>3.5</v>
      </c>
      <c r="J26" s="35">
        <f t="shared" ref="J26" si="5">I26*H26</f>
        <v>1680.0000000000016</v>
      </c>
      <c r="K26" s="1"/>
    </row>
    <row r="27" spans="1:11" ht="15.75" thickBot="1" x14ac:dyDescent="0.3">
      <c r="A27" s="82"/>
      <c r="B27" s="105" t="s">
        <v>5</v>
      </c>
      <c r="C27" s="106"/>
      <c r="D27" s="106"/>
      <c r="E27" s="72">
        <f>SUM(H7:H26)</f>
        <v>5200.0000000000073</v>
      </c>
      <c r="F27" s="73"/>
      <c r="G27" s="74">
        <f>SUM(G7:G26)</f>
        <v>22765.000000000044</v>
      </c>
      <c r="H27" s="75">
        <f>SUM(E7:E26)</f>
        <v>5200.0000000000073</v>
      </c>
      <c r="I27" s="76"/>
      <c r="J27" s="77">
        <f>SUM(J7:J26)</f>
        <v>19225.000000000025</v>
      </c>
      <c r="K27" s="47"/>
    </row>
    <row r="28" spans="1:11" ht="15.75" thickBot="1" x14ac:dyDescent="0.3">
      <c r="A28" s="83"/>
      <c r="B28" s="101" t="s">
        <v>9</v>
      </c>
      <c r="C28" s="102"/>
      <c r="D28" s="102"/>
      <c r="E28" s="103"/>
      <c r="F28" s="104"/>
      <c r="G28" s="37"/>
      <c r="H28" s="38"/>
      <c r="I28" s="39"/>
      <c r="J28" s="40"/>
      <c r="K28" s="1"/>
    </row>
    <row r="29" spans="1:11" x14ac:dyDescent="0.25">
      <c r="A29" s="78" t="s">
        <v>9</v>
      </c>
      <c r="B29" s="17">
        <v>285</v>
      </c>
      <c r="C29" s="20">
        <v>20.78</v>
      </c>
      <c r="D29" s="20">
        <v>20.9</v>
      </c>
      <c r="E29" s="42">
        <f t="shared" ref="E29:E92" si="6">(D29-C29)*1000</f>
        <v>119.99999999999744</v>
      </c>
      <c r="F29" s="21">
        <v>3</v>
      </c>
      <c r="G29" s="18">
        <f>F29*E29</f>
        <v>359.99999999999233</v>
      </c>
      <c r="H29" s="41">
        <f t="shared" ref="H29:H92" si="7">(D29-C29)*1000</f>
        <v>119.99999999999744</v>
      </c>
      <c r="I29" s="21">
        <v>4</v>
      </c>
      <c r="J29" s="42">
        <f t="shared" ref="J29" si="8">I29*H29</f>
        <v>479.99999999998977</v>
      </c>
      <c r="K29" s="1"/>
    </row>
    <row r="30" spans="1:11" ht="15" customHeight="1" x14ac:dyDescent="0.25">
      <c r="A30" s="79"/>
      <c r="B30" s="19">
        <v>285</v>
      </c>
      <c r="C30" s="20">
        <v>20.9</v>
      </c>
      <c r="D30" s="20">
        <v>21</v>
      </c>
      <c r="E30" s="42">
        <f t="shared" si="6"/>
        <v>100.00000000000142</v>
      </c>
      <c r="F30" s="21">
        <v>4</v>
      </c>
      <c r="G30" s="18">
        <f t="shared" ref="G30:G194" si="9">F30*E30</f>
        <v>400.00000000000568</v>
      </c>
      <c r="H30" s="41">
        <f t="shared" si="7"/>
        <v>100.00000000000142</v>
      </c>
      <c r="I30" s="21">
        <v>4.5</v>
      </c>
      <c r="J30" s="42">
        <f t="shared" ref="J30:J194" si="10">I30*H30</f>
        <v>450.00000000000637</v>
      </c>
      <c r="K30" s="1"/>
    </row>
    <row r="31" spans="1:11" ht="15" customHeight="1" x14ac:dyDescent="0.25">
      <c r="A31" s="79"/>
      <c r="B31" s="19">
        <v>285</v>
      </c>
      <c r="C31" s="20">
        <v>21</v>
      </c>
      <c r="D31" s="20">
        <v>21.1</v>
      </c>
      <c r="E31" s="42">
        <f t="shared" si="6"/>
        <v>100.00000000000142</v>
      </c>
      <c r="F31" s="21">
        <v>3</v>
      </c>
      <c r="G31" s="18">
        <f t="shared" si="9"/>
        <v>300.00000000000426</v>
      </c>
      <c r="H31" s="41">
        <f t="shared" si="7"/>
        <v>100.00000000000142</v>
      </c>
      <c r="I31" s="21">
        <v>5.5</v>
      </c>
      <c r="J31" s="42">
        <f t="shared" si="10"/>
        <v>550.00000000000784</v>
      </c>
      <c r="K31" s="1"/>
    </row>
    <row r="32" spans="1:11" ht="15" customHeight="1" x14ac:dyDescent="0.25">
      <c r="A32" s="79"/>
      <c r="B32" s="19">
        <v>285</v>
      </c>
      <c r="C32" s="20">
        <v>21.1</v>
      </c>
      <c r="D32" s="20">
        <v>21.2</v>
      </c>
      <c r="E32" s="42">
        <f t="shared" si="6"/>
        <v>99.999999999997868</v>
      </c>
      <c r="F32" s="21">
        <v>6</v>
      </c>
      <c r="G32" s="18">
        <f t="shared" si="9"/>
        <v>599.99999999998727</v>
      </c>
      <c r="H32" s="41">
        <f t="shared" si="7"/>
        <v>99.999999999997868</v>
      </c>
      <c r="I32" s="21">
        <v>6</v>
      </c>
      <c r="J32" s="42">
        <f t="shared" si="10"/>
        <v>599.99999999998727</v>
      </c>
      <c r="K32" s="1"/>
    </row>
    <row r="33" spans="1:11" ht="15" customHeight="1" x14ac:dyDescent="0.25">
      <c r="A33" s="79"/>
      <c r="B33" s="19">
        <v>285</v>
      </c>
      <c r="C33" s="20">
        <v>21.2</v>
      </c>
      <c r="D33" s="20">
        <v>21.3</v>
      </c>
      <c r="E33" s="42">
        <f t="shared" si="6"/>
        <v>100.00000000000142</v>
      </c>
      <c r="F33" s="21">
        <v>6</v>
      </c>
      <c r="G33" s="18">
        <f t="shared" si="9"/>
        <v>600.00000000000853</v>
      </c>
      <c r="H33" s="41">
        <f t="shared" si="7"/>
        <v>100.00000000000142</v>
      </c>
      <c r="I33" s="21">
        <v>6</v>
      </c>
      <c r="J33" s="42">
        <f t="shared" si="10"/>
        <v>600.00000000000853</v>
      </c>
      <c r="K33" s="1"/>
    </row>
    <row r="34" spans="1:11" ht="15" customHeight="1" x14ac:dyDescent="0.25">
      <c r="A34" s="79"/>
      <c r="B34" s="19">
        <v>285</v>
      </c>
      <c r="C34" s="20">
        <v>21.3</v>
      </c>
      <c r="D34" s="20">
        <v>21.4</v>
      </c>
      <c r="E34" s="42">
        <f t="shared" si="6"/>
        <v>99.999999999997868</v>
      </c>
      <c r="F34" s="21">
        <v>7</v>
      </c>
      <c r="G34" s="18">
        <f t="shared" si="9"/>
        <v>699.99999999998511</v>
      </c>
      <c r="H34" s="41">
        <f t="shared" si="7"/>
        <v>99.999999999997868</v>
      </c>
      <c r="I34" s="21">
        <v>4</v>
      </c>
      <c r="J34" s="42">
        <f t="shared" si="10"/>
        <v>399.99999999999147</v>
      </c>
      <c r="K34" s="1"/>
    </row>
    <row r="35" spans="1:11" ht="15" customHeight="1" x14ac:dyDescent="0.25">
      <c r="A35" s="79"/>
      <c r="B35" s="19">
        <v>285</v>
      </c>
      <c r="C35" s="20">
        <v>21.4</v>
      </c>
      <c r="D35" s="20">
        <v>21.5</v>
      </c>
      <c r="E35" s="42">
        <f t="shared" si="6"/>
        <v>100.00000000000142</v>
      </c>
      <c r="F35" s="21">
        <v>8</v>
      </c>
      <c r="G35" s="18">
        <f t="shared" si="9"/>
        <v>800.00000000001137</v>
      </c>
      <c r="H35" s="41">
        <f t="shared" si="7"/>
        <v>100.00000000000142</v>
      </c>
      <c r="I35" s="21">
        <v>5.5</v>
      </c>
      <c r="J35" s="42">
        <f t="shared" si="10"/>
        <v>550.00000000000784</v>
      </c>
      <c r="K35" s="1"/>
    </row>
    <row r="36" spans="1:11" ht="15" customHeight="1" x14ac:dyDescent="0.25">
      <c r="A36" s="79"/>
      <c r="B36" s="19">
        <v>285</v>
      </c>
      <c r="C36" s="20">
        <v>21.5</v>
      </c>
      <c r="D36" s="20">
        <v>21.6</v>
      </c>
      <c r="E36" s="42">
        <f t="shared" si="6"/>
        <v>100.00000000000142</v>
      </c>
      <c r="F36" s="21">
        <v>6</v>
      </c>
      <c r="G36" s="18">
        <f t="shared" si="9"/>
        <v>600.00000000000853</v>
      </c>
      <c r="H36" s="41">
        <f t="shared" si="7"/>
        <v>100.00000000000142</v>
      </c>
      <c r="I36" s="21">
        <v>6</v>
      </c>
      <c r="J36" s="42">
        <f t="shared" si="10"/>
        <v>600.00000000000853</v>
      </c>
      <c r="K36" s="1"/>
    </row>
    <row r="37" spans="1:11" ht="15" customHeight="1" x14ac:dyDescent="0.25">
      <c r="A37" s="79"/>
      <c r="B37" s="19">
        <v>285</v>
      </c>
      <c r="C37" s="20">
        <v>21.6</v>
      </c>
      <c r="D37" s="20">
        <v>21.7</v>
      </c>
      <c r="E37" s="42">
        <f t="shared" si="6"/>
        <v>99.999999999997868</v>
      </c>
      <c r="F37" s="21">
        <v>4.5</v>
      </c>
      <c r="G37" s="18">
        <f t="shared" si="9"/>
        <v>449.99999999999039</v>
      </c>
      <c r="H37" s="41">
        <f t="shared" si="7"/>
        <v>99.999999999997868</v>
      </c>
      <c r="I37" s="21">
        <v>6</v>
      </c>
      <c r="J37" s="42">
        <f t="shared" si="10"/>
        <v>599.99999999998727</v>
      </c>
      <c r="K37" s="1"/>
    </row>
    <row r="38" spans="1:11" ht="15" customHeight="1" x14ac:dyDescent="0.25">
      <c r="A38" s="79"/>
      <c r="B38" s="19">
        <v>285</v>
      </c>
      <c r="C38" s="20">
        <v>21.7</v>
      </c>
      <c r="D38" s="20">
        <v>21.8</v>
      </c>
      <c r="E38" s="42">
        <f t="shared" si="6"/>
        <v>100.00000000000142</v>
      </c>
      <c r="F38" s="21">
        <v>4.5</v>
      </c>
      <c r="G38" s="18">
        <f t="shared" si="9"/>
        <v>450.00000000000637</v>
      </c>
      <c r="H38" s="41">
        <f t="shared" si="7"/>
        <v>100.00000000000142</v>
      </c>
      <c r="I38" s="21">
        <v>5.5</v>
      </c>
      <c r="J38" s="42">
        <f t="shared" si="10"/>
        <v>550.00000000000784</v>
      </c>
      <c r="K38" s="1"/>
    </row>
    <row r="39" spans="1:11" ht="15" customHeight="1" x14ac:dyDescent="0.25">
      <c r="A39" s="79"/>
      <c r="B39" s="19">
        <v>285</v>
      </c>
      <c r="C39" s="20">
        <v>21.8</v>
      </c>
      <c r="D39" s="20">
        <v>21.9</v>
      </c>
      <c r="E39" s="42">
        <f t="shared" si="6"/>
        <v>99.999999999997868</v>
      </c>
      <c r="F39" s="21">
        <v>3</v>
      </c>
      <c r="G39" s="18">
        <f t="shared" si="9"/>
        <v>299.99999999999363</v>
      </c>
      <c r="H39" s="41">
        <f t="shared" si="7"/>
        <v>99.999999999997868</v>
      </c>
      <c r="I39" s="21">
        <v>6</v>
      </c>
      <c r="J39" s="42">
        <f t="shared" si="10"/>
        <v>599.99999999998727</v>
      </c>
      <c r="K39" s="1"/>
    </row>
    <row r="40" spans="1:11" ht="15" customHeight="1" x14ac:dyDescent="0.25">
      <c r="A40" s="79"/>
      <c r="B40" s="19">
        <v>285</v>
      </c>
      <c r="C40" s="20">
        <v>21.9</v>
      </c>
      <c r="D40" s="20">
        <v>22</v>
      </c>
      <c r="E40" s="42">
        <f t="shared" si="6"/>
        <v>100.00000000000142</v>
      </c>
      <c r="F40" s="21">
        <v>4</v>
      </c>
      <c r="G40" s="18">
        <f t="shared" si="9"/>
        <v>400.00000000000568</v>
      </c>
      <c r="H40" s="41">
        <f t="shared" si="7"/>
        <v>100.00000000000142</v>
      </c>
      <c r="I40" s="21">
        <v>6</v>
      </c>
      <c r="J40" s="42">
        <f t="shared" si="10"/>
        <v>600.00000000000853</v>
      </c>
      <c r="K40" s="1"/>
    </row>
    <row r="41" spans="1:11" ht="15" customHeight="1" x14ac:dyDescent="0.25">
      <c r="A41" s="79"/>
      <c r="B41" s="19">
        <v>285</v>
      </c>
      <c r="C41" s="20">
        <v>22</v>
      </c>
      <c r="D41" s="20">
        <v>22.1</v>
      </c>
      <c r="E41" s="42">
        <f t="shared" si="6"/>
        <v>100.00000000000142</v>
      </c>
      <c r="F41" s="21">
        <v>4</v>
      </c>
      <c r="G41" s="18">
        <f t="shared" si="9"/>
        <v>400.00000000000568</v>
      </c>
      <c r="H41" s="41">
        <f t="shared" si="7"/>
        <v>100.00000000000142</v>
      </c>
      <c r="I41" s="21">
        <v>7.5</v>
      </c>
      <c r="J41" s="42">
        <f t="shared" si="10"/>
        <v>750.00000000001069</v>
      </c>
      <c r="K41" s="1"/>
    </row>
    <row r="42" spans="1:11" ht="15" customHeight="1" x14ac:dyDescent="0.25">
      <c r="A42" s="79"/>
      <c r="B42" s="19">
        <v>285</v>
      </c>
      <c r="C42" s="20">
        <v>22.1</v>
      </c>
      <c r="D42" s="20">
        <v>22.2</v>
      </c>
      <c r="E42" s="42">
        <f t="shared" si="6"/>
        <v>99.999999999997868</v>
      </c>
      <c r="F42" s="21">
        <v>6.5</v>
      </c>
      <c r="G42" s="18">
        <f t="shared" si="9"/>
        <v>649.99999999998613</v>
      </c>
      <c r="H42" s="41">
        <f t="shared" si="7"/>
        <v>99.999999999997868</v>
      </c>
      <c r="I42" s="21">
        <v>8</v>
      </c>
      <c r="J42" s="42">
        <f t="shared" si="10"/>
        <v>799.99999999998295</v>
      </c>
      <c r="K42" s="1"/>
    </row>
    <row r="43" spans="1:11" ht="15" customHeight="1" x14ac:dyDescent="0.25">
      <c r="A43" s="79"/>
      <c r="B43" s="19">
        <v>285</v>
      </c>
      <c r="C43" s="20">
        <v>22.2</v>
      </c>
      <c r="D43" s="20">
        <v>22.3</v>
      </c>
      <c r="E43" s="42">
        <f t="shared" si="6"/>
        <v>100.00000000000142</v>
      </c>
      <c r="F43" s="21">
        <v>6.5</v>
      </c>
      <c r="G43" s="18">
        <f t="shared" si="9"/>
        <v>650.00000000000921</v>
      </c>
      <c r="H43" s="41">
        <f t="shared" si="7"/>
        <v>100.00000000000142</v>
      </c>
      <c r="I43" s="21">
        <v>8</v>
      </c>
      <c r="J43" s="42">
        <f t="shared" si="10"/>
        <v>800.00000000001137</v>
      </c>
      <c r="K43" s="1"/>
    </row>
    <row r="44" spans="1:11" ht="15" customHeight="1" x14ac:dyDescent="0.25">
      <c r="A44" s="79"/>
      <c r="B44" s="19">
        <v>285</v>
      </c>
      <c r="C44" s="20">
        <v>22.3</v>
      </c>
      <c r="D44" s="20">
        <v>22.4</v>
      </c>
      <c r="E44" s="42">
        <f t="shared" si="6"/>
        <v>99.999999999997868</v>
      </c>
      <c r="F44" s="21">
        <v>5</v>
      </c>
      <c r="G44" s="18">
        <f t="shared" si="9"/>
        <v>499.99999999998931</v>
      </c>
      <c r="H44" s="41">
        <f t="shared" si="7"/>
        <v>99.999999999997868</v>
      </c>
      <c r="I44" s="21">
        <v>6.5</v>
      </c>
      <c r="J44" s="42">
        <f t="shared" si="10"/>
        <v>649.99999999998613</v>
      </c>
      <c r="K44" s="1"/>
    </row>
    <row r="45" spans="1:11" ht="15" customHeight="1" x14ac:dyDescent="0.25">
      <c r="A45" s="79"/>
      <c r="B45" s="19">
        <v>285</v>
      </c>
      <c r="C45" s="20">
        <v>22.4</v>
      </c>
      <c r="D45" s="20">
        <v>22.5</v>
      </c>
      <c r="E45" s="42">
        <f t="shared" si="6"/>
        <v>100.00000000000142</v>
      </c>
      <c r="F45" s="21">
        <v>6.5</v>
      </c>
      <c r="G45" s="18">
        <f t="shared" ref="G45:G84" si="11">F45*E45</f>
        <v>650.00000000000921</v>
      </c>
      <c r="H45" s="41">
        <f t="shared" si="7"/>
        <v>100.00000000000142</v>
      </c>
      <c r="I45" s="21">
        <v>7.5</v>
      </c>
      <c r="J45" s="42">
        <f t="shared" ref="J45:J84" si="12">I45*H45</f>
        <v>750.00000000001069</v>
      </c>
      <c r="K45" s="1"/>
    </row>
    <row r="46" spans="1:11" x14ac:dyDescent="0.25">
      <c r="A46" s="79"/>
      <c r="B46" s="19">
        <v>285</v>
      </c>
      <c r="C46" s="20">
        <v>22.5</v>
      </c>
      <c r="D46" s="20">
        <v>22.6</v>
      </c>
      <c r="E46" s="42">
        <f t="shared" si="6"/>
        <v>100.00000000000142</v>
      </c>
      <c r="F46" s="21">
        <v>7</v>
      </c>
      <c r="G46" s="18">
        <f t="shared" si="11"/>
        <v>700.00000000001</v>
      </c>
      <c r="H46" s="41">
        <f t="shared" si="7"/>
        <v>100.00000000000142</v>
      </c>
      <c r="I46" s="21">
        <v>8.5</v>
      </c>
      <c r="J46" s="42">
        <f t="shared" si="12"/>
        <v>850.00000000001205</v>
      </c>
      <c r="K46" s="1"/>
    </row>
    <row r="47" spans="1:11" ht="15" customHeight="1" x14ac:dyDescent="0.25">
      <c r="A47" s="79"/>
      <c r="B47" s="19">
        <v>285</v>
      </c>
      <c r="C47" s="20">
        <v>22.6</v>
      </c>
      <c r="D47" s="20">
        <v>22.7</v>
      </c>
      <c r="E47" s="42">
        <f t="shared" si="6"/>
        <v>99.999999999997868</v>
      </c>
      <c r="F47" s="21">
        <v>6.5</v>
      </c>
      <c r="G47" s="18">
        <f t="shared" si="11"/>
        <v>649.99999999998613</v>
      </c>
      <c r="H47" s="41">
        <f t="shared" si="7"/>
        <v>99.999999999997868</v>
      </c>
      <c r="I47" s="21">
        <v>5.5</v>
      </c>
      <c r="J47" s="42">
        <f t="shared" si="12"/>
        <v>549.99999999998829</v>
      </c>
      <c r="K47" s="1"/>
    </row>
    <row r="48" spans="1:11" ht="15" customHeight="1" x14ac:dyDescent="0.25">
      <c r="A48" s="79"/>
      <c r="B48" s="19">
        <v>285</v>
      </c>
      <c r="C48" s="20">
        <v>22.7</v>
      </c>
      <c r="D48" s="20">
        <v>22.8</v>
      </c>
      <c r="E48" s="42">
        <f t="shared" si="6"/>
        <v>100.00000000000142</v>
      </c>
      <c r="F48" s="21">
        <v>5</v>
      </c>
      <c r="G48" s="18">
        <f t="shared" si="11"/>
        <v>500.00000000000711</v>
      </c>
      <c r="H48" s="41">
        <f t="shared" si="7"/>
        <v>100.00000000000142</v>
      </c>
      <c r="I48" s="21">
        <v>5</v>
      </c>
      <c r="J48" s="42">
        <f t="shared" si="12"/>
        <v>500.00000000000711</v>
      </c>
      <c r="K48" s="1"/>
    </row>
    <row r="49" spans="1:11" ht="15" customHeight="1" x14ac:dyDescent="0.25">
      <c r="A49" s="79"/>
      <c r="B49" s="19">
        <v>285</v>
      </c>
      <c r="C49" s="20">
        <v>22.8</v>
      </c>
      <c r="D49" s="20">
        <v>22.9</v>
      </c>
      <c r="E49" s="42">
        <f t="shared" si="6"/>
        <v>99.999999999997868</v>
      </c>
      <c r="F49" s="21">
        <v>0</v>
      </c>
      <c r="G49" s="18">
        <f t="shared" si="11"/>
        <v>0</v>
      </c>
      <c r="H49" s="41">
        <f t="shared" si="7"/>
        <v>99.999999999997868</v>
      </c>
      <c r="I49" s="21">
        <v>4</v>
      </c>
      <c r="J49" s="42">
        <f t="shared" si="12"/>
        <v>399.99999999999147</v>
      </c>
      <c r="K49" s="1"/>
    </row>
    <row r="50" spans="1:11" ht="15" customHeight="1" x14ac:dyDescent="0.25">
      <c r="A50" s="79"/>
      <c r="B50" s="19">
        <v>285</v>
      </c>
      <c r="C50" s="20">
        <v>22.9</v>
      </c>
      <c r="D50" s="20">
        <v>23</v>
      </c>
      <c r="E50" s="42">
        <f t="shared" si="6"/>
        <v>100.00000000000142</v>
      </c>
      <c r="F50" s="21">
        <v>4</v>
      </c>
      <c r="G50" s="18">
        <f t="shared" si="11"/>
        <v>400.00000000000568</v>
      </c>
      <c r="H50" s="41">
        <f t="shared" si="7"/>
        <v>100.00000000000142</v>
      </c>
      <c r="I50" s="21">
        <v>4.5</v>
      </c>
      <c r="J50" s="42">
        <f t="shared" si="12"/>
        <v>450.00000000000637</v>
      </c>
      <c r="K50" s="1"/>
    </row>
    <row r="51" spans="1:11" ht="15" customHeight="1" x14ac:dyDescent="0.25">
      <c r="A51" s="79"/>
      <c r="B51" s="19">
        <v>285</v>
      </c>
      <c r="C51" s="20">
        <v>23</v>
      </c>
      <c r="D51" s="20">
        <v>23.1</v>
      </c>
      <c r="E51" s="42">
        <f t="shared" si="6"/>
        <v>100.00000000000142</v>
      </c>
      <c r="F51" s="21">
        <v>6.5</v>
      </c>
      <c r="G51" s="18">
        <f t="shared" ref="G51:G60" si="13">F51*E51</f>
        <v>650.00000000000921</v>
      </c>
      <c r="H51" s="41">
        <f t="shared" si="7"/>
        <v>100.00000000000142</v>
      </c>
      <c r="I51" s="21">
        <v>6</v>
      </c>
      <c r="J51" s="42">
        <f t="shared" ref="J51:J60" si="14">I51*H51</f>
        <v>600.00000000000853</v>
      </c>
      <c r="K51" s="1"/>
    </row>
    <row r="52" spans="1:11" ht="15" customHeight="1" x14ac:dyDescent="0.25">
      <c r="A52" s="79"/>
      <c r="B52" s="19">
        <v>285</v>
      </c>
      <c r="C52" s="20">
        <v>23.1</v>
      </c>
      <c r="D52" s="20">
        <v>23.2</v>
      </c>
      <c r="E52" s="42">
        <f t="shared" si="6"/>
        <v>99.999999999997868</v>
      </c>
      <c r="F52" s="21">
        <v>3.5</v>
      </c>
      <c r="G52" s="18">
        <f t="shared" si="13"/>
        <v>349.99999999999255</v>
      </c>
      <c r="H52" s="41">
        <f t="shared" si="7"/>
        <v>99.999999999997868</v>
      </c>
      <c r="I52" s="21">
        <v>5</v>
      </c>
      <c r="J52" s="42">
        <f t="shared" si="14"/>
        <v>499.99999999998931</v>
      </c>
      <c r="K52" s="1"/>
    </row>
    <row r="53" spans="1:11" ht="15" customHeight="1" x14ac:dyDescent="0.25">
      <c r="A53" s="79"/>
      <c r="B53" s="19">
        <v>285</v>
      </c>
      <c r="C53" s="20">
        <v>23.2</v>
      </c>
      <c r="D53" s="20">
        <v>23.3</v>
      </c>
      <c r="E53" s="42">
        <f t="shared" si="6"/>
        <v>100.00000000000142</v>
      </c>
      <c r="F53" s="21">
        <v>4</v>
      </c>
      <c r="G53" s="18">
        <f t="shared" si="13"/>
        <v>400.00000000000568</v>
      </c>
      <c r="H53" s="41">
        <f t="shared" si="7"/>
        <v>100.00000000000142</v>
      </c>
      <c r="I53" s="21">
        <v>6.5</v>
      </c>
      <c r="J53" s="42">
        <f t="shared" si="14"/>
        <v>650.00000000000921</v>
      </c>
      <c r="K53" s="1"/>
    </row>
    <row r="54" spans="1:11" ht="15" customHeight="1" x14ac:dyDescent="0.25">
      <c r="A54" s="79"/>
      <c r="B54" s="19">
        <v>285</v>
      </c>
      <c r="C54" s="20">
        <v>23.3</v>
      </c>
      <c r="D54" s="20">
        <v>23.4</v>
      </c>
      <c r="E54" s="42">
        <f t="shared" si="6"/>
        <v>99.999999999997868</v>
      </c>
      <c r="F54" s="21">
        <v>5.5</v>
      </c>
      <c r="G54" s="18">
        <f t="shared" si="13"/>
        <v>549.99999999998829</v>
      </c>
      <c r="H54" s="41">
        <f t="shared" si="7"/>
        <v>99.999999999997868</v>
      </c>
      <c r="I54" s="21">
        <v>6.5</v>
      </c>
      <c r="J54" s="42">
        <f t="shared" si="14"/>
        <v>649.99999999998613</v>
      </c>
      <c r="K54" s="1"/>
    </row>
    <row r="55" spans="1:11" ht="15" customHeight="1" x14ac:dyDescent="0.25">
      <c r="A55" s="79"/>
      <c r="B55" s="19">
        <v>285</v>
      </c>
      <c r="C55" s="20">
        <v>23.4</v>
      </c>
      <c r="D55" s="20">
        <v>23.5</v>
      </c>
      <c r="E55" s="42">
        <f t="shared" si="6"/>
        <v>100.00000000000142</v>
      </c>
      <c r="F55" s="21">
        <v>4.5</v>
      </c>
      <c r="G55" s="18">
        <f t="shared" si="13"/>
        <v>450.00000000000637</v>
      </c>
      <c r="H55" s="41">
        <f t="shared" si="7"/>
        <v>100.00000000000142</v>
      </c>
      <c r="I55" s="21">
        <v>7</v>
      </c>
      <c r="J55" s="42">
        <f t="shared" si="14"/>
        <v>700.00000000001</v>
      </c>
      <c r="K55" s="1"/>
    </row>
    <row r="56" spans="1:11" ht="15" customHeight="1" x14ac:dyDescent="0.25">
      <c r="A56" s="79"/>
      <c r="B56" s="19">
        <v>285</v>
      </c>
      <c r="C56" s="20">
        <v>23.5</v>
      </c>
      <c r="D56" s="20">
        <v>23.6</v>
      </c>
      <c r="E56" s="42">
        <f t="shared" si="6"/>
        <v>100.00000000000142</v>
      </c>
      <c r="F56" s="21">
        <v>6</v>
      </c>
      <c r="G56" s="18">
        <f t="shared" si="13"/>
        <v>600.00000000000853</v>
      </c>
      <c r="H56" s="41">
        <f t="shared" si="7"/>
        <v>100.00000000000142</v>
      </c>
      <c r="I56" s="21">
        <v>6</v>
      </c>
      <c r="J56" s="42">
        <f t="shared" si="14"/>
        <v>600.00000000000853</v>
      </c>
      <c r="K56" s="1"/>
    </row>
    <row r="57" spans="1:11" ht="15" customHeight="1" x14ac:dyDescent="0.25">
      <c r="A57" s="79"/>
      <c r="B57" s="19">
        <v>285</v>
      </c>
      <c r="C57" s="20">
        <v>23.6</v>
      </c>
      <c r="D57" s="20">
        <v>23.7</v>
      </c>
      <c r="E57" s="42">
        <f t="shared" si="6"/>
        <v>99.999999999997868</v>
      </c>
      <c r="F57" s="21">
        <v>6</v>
      </c>
      <c r="G57" s="18">
        <f t="shared" si="13"/>
        <v>599.99999999998727</v>
      </c>
      <c r="H57" s="41">
        <f t="shared" si="7"/>
        <v>99.999999999997868</v>
      </c>
      <c r="I57" s="21">
        <v>7.5</v>
      </c>
      <c r="J57" s="42">
        <f t="shared" si="14"/>
        <v>749.99999999998397</v>
      </c>
      <c r="K57" s="1"/>
    </row>
    <row r="58" spans="1:11" ht="15" customHeight="1" x14ac:dyDescent="0.25">
      <c r="A58" s="79"/>
      <c r="B58" s="19">
        <v>285</v>
      </c>
      <c r="C58" s="20">
        <v>23.7</v>
      </c>
      <c r="D58" s="20">
        <v>23.8</v>
      </c>
      <c r="E58" s="42">
        <f t="shared" si="6"/>
        <v>100.00000000000142</v>
      </c>
      <c r="F58" s="21">
        <v>6</v>
      </c>
      <c r="G58" s="18">
        <f t="shared" si="13"/>
        <v>600.00000000000853</v>
      </c>
      <c r="H58" s="41">
        <f t="shared" si="7"/>
        <v>100.00000000000142</v>
      </c>
      <c r="I58" s="21">
        <v>6.5</v>
      </c>
      <c r="J58" s="42">
        <f t="shared" si="14"/>
        <v>650.00000000000921</v>
      </c>
      <c r="K58" s="1"/>
    </row>
    <row r="59" spans="1:11" ht="15" customHeight="1" x14ac:dyDescent="0.25">
      <c r="A59" s="79"/>
      <c r="B59" s="19">
        <v>285</v>
      </c>
      <c r="C59" s="20">
        <v>23.8</v>
      </c>
      <c r="D59" s="20">
        <v>23.9</v>
      </c>
      <c r="E59" s="42">
        <f t="shared" si="6"/>
        <v>99.999999999997868</v>
      </c>
      <c r="F59" s="21">
        <v>5.5</v>
      </c>
      <c r="G59" s="18">
        <f t="shared" si="13"/>
        <v>549.99999999998829</v>
      </c>
      <c r="H59" s="41">
        <f t="shared" si="7"/>
        <v>99.999999999997868</v>
      </c>
      <c r="I59" s="21">
        <v>6.5</v>
      </c>
      <c r="J59" s="42">
        <f t="shared" si="14"/>
        <v>649.99999999998613</v>
      </c>
      <c r="K59" s="1"/>
    </row>
    <row r="60" spans="1:11" ht="15" customHeight="1" x14ac:dyDescent="0.25">
      <c r="A60" s="79"/>
      <c r="B60" s="19">
        <v>285</v>
      </c>
      <c r="C60" s="20">
        <v>23.9</v>
      </c>
      <c r="D60" s="20">
        <v>24</v>
      </c>
      <c r="E60" s="42">
        <f t="shared" si="6"/>
        <v>100.00000000000142</v>
      </c>
      <c r="F60" s="21">
        <v>4</v>
      </c>
      <c r="G60" s="18">
        <f t="shared" si="13"/>
        <v>400.00000000000568</v>
      </c>
      <c r="H60" s="41">
        <f t="shared" si="7"/>
        <v>100.00000000000142</v>
      </c>
      <c r="I60" s="21">
        <v>4</v>
      </c>
      <c r="J60" s="42">
        <f t="shared" si="14"/>
        <v>400.00000000000568</v>
      </c>
      <c r="K60" s="1"/>
    </row>
    <row r="61" spans="1:11" ht="15" customHeight="1" x14ac:dyDescent="0.25">
      <c r="A61" s="79"/>
      <c r="B61" s="19">
        <v>285</v>
      </c>
      <c r="C61" s="20">
        <v>24</v>
      </c>
      <c r="D61" s="20">
        <v>24.1</v>
      </c>
      <c r="E61" s="42">
        <f t="shared" si="6"/>
        <v>100.00000000000142</v>
      </c>
      <c r="F61" s="21">
        <v>3.5</v>
      </c>
      <c r="G61" s="18">
        <f t="shared" ref="G61:G83" si="15">F61*E61</f>
        <v>350.000000000005</v>
      </c>
      <c r="H61" s="41">
        <f t="shared" si="7"/>
        <v>100.00000000000142</v>
      </c>
      <c r="I61" s="21">
        <v>3</v>
      </c>
      <c r="J61" s="42">
        <f t="shared" ref="J61:J83" si="16">I61*H61</f>
        <v>300.00000000000426</v>
      </c>
      <c r="K61" s="1"/>
    </row>
    <row r="62" spans="1:11" ht="15" customHeight="1" x14ac:dyDescent="0.25">
      <c r="A62" s="79"/>
      <c r="B62" s="19">
        <v>285</v>
      </c>
      <c r="C62" s="20">
        <v>24.1</v>
      </c>
      <c r="D62" s="20">
        <v>24.2</v>
      </c>
      <c r="E62" s="42">
        <f t="shared" si="6"/>
        <v>99.999999999997868</v>
      </c>
      <c r="F62" s="21">
        <v>3</v>
      </c>
      <c r="G62" s="18">
        <f t="shared" si="15"/>
        <v>299.99999999999363</v>
      </c>
      <c r="H62" s="41">
        <f t="shared" si="7"/>
        <v>99.999999999997868</v>
      </c>
      <c r="I62" s="21">
        <v>3</v>
      </c>
      <c r="J62" s="42">
        <f t="shared" si="16"/>
        <v>299.99999999999363</v>
      </c>
      <c r="K62" s="1"/>
    </row>
    <row r="63" spans="1:11" ht="15" customHeight="1" x14ac:dyDescent="0.25">
      <c r="A63" s="79"/>
      <c r="B63" s="19">
        <v>285</v>
      </c>
      <c r="C63" s="20">
        <v>24.2</v>
      </c>
      <c r="D63" s="20">
        <v>24.3</v>
      </c>
      <c r="E63" s="42">
        <f t="shared" si="6"/>
        <v>100.00000000000142</v>
      </c>
      <c r="F63" s="21">
        <v>4.5</v>
      </c>
      <c r="G63" s="18">
        <f t="shared" si="15"/>
        <v>450.00000000000637</v>
      </c>
      <c r="H63" s="41">
        <f t="shared" si="7"/>
        <v>100.00000000000142</v>
      </c>
      <c r="I63" s="21">
        <v>4</v>
      </c>
      <c r="J63" s="42">
        <f t="shared" si="16"/>
        <v>400.00000000000568</v>
      </c>
      <c r="K63" s="1"/>
    </row>
    <row r="64" spans="1:11" ht="15" customHeight="1" x14ac:dyDescent="0.25">
      <c r="A64" s="79"/>
      <c r="B64" s="19">
        <v>285</v>
      </c>
      <c r="C64" s="20">
        <v>24.3</v>
      </c>
      <c r="D64" s="20">
        <v>24.4</v>
      </c>
      <c r="E64" s="42">
        <f t="shared" si="6"/>
        <v>99.999999999997868</v>
      </c>
      <c r="F64" s="21">
        <v>6.5</v>
      </c>
      <c r="G64" s="18">
        <f t="shared" si="15"/>
        <v>649.99999999998613</v>
      </c>
      <c r="H64" s="41">
        <f t="shared" si="7"/>
        <v>99.999999999997868</v>
      </c>
      <c r="I64" s="21">
        <v>5</v>
      </c>
      <c r="J64" s="42">
        <f t="shared" si="16"/>
        <v>499.99999999998931</v>
      </c>
      <c r="K64" s="1"/>
    </row>
    <row r="65" spans="1:11" ht="15" customHeight="1" x14ac:dyDescent="0.25">
      <c r="A65" s="79"/>
      <c r="B65" s="19">
        <v>285</v>
      </c>
      <c r="C65" s="20">
        <v>24.4</v>
      </c>
      <c r="D65" s="20">
        <v>24.5</v>
      </c>
      <c r="E65" s="42">
        <f t="shared" si="6"/>
        <v>100.00000000000142</v>
      </c>
      <c r="F65" s="21">
        <v>5</v>
      </c>
      <c r="G65" s="18">
        <f t="shared" si="15"/>
        <v>500.00000000000711</v>
      </c>
      <c r="H65" s="41">
        <f t="shared" si="7"/>
        <v>100.00000000000142</v>
      </c>
      <c r="I65" s="21">
        <v>5</v>
      </c>
      <c r="J65" s="42">
        <f t="shared" si="16"/>
        <v>500.00000000000711</v>
      </c>
      <c r="K65" s="1"/>
    </row>
    <row r="66" spans="1:11" ht="15" customHeight="1" x14ac:dyDescent="0.25">
      <c r="A66" s="79"/>
      <c r="B66" s="19">
        <v>285</v>
      </c>
      <c r="C66" s="20">
        <v>24.5</v>
      </c>
      <c r="D66" s="20">
        <v>24.6</v>
      </c>
      <c r="E66" s="42">
        <f t="shared" si="6"/>
        <v>100.00000000000142</v>
      </c>
      <c r="F66" s="21">
        <v>4.5</v>
      </c>
      <c r="G66" s="18">
        <f t="shared" si="15"/>
        <v>450.00000000000637</v>
      </c>
      <c r="H66" s="41">
        <f t="shared" si="7"/>
        <v>100.00000000000142</v>
      </c>
      <c r="I66" s="21">
        <v>3</v>
      </c>
      <c r="J66" s="42">
        <f t="shared" si="16"/>
        <v>300.00000000000426</v>
      </c>
      <c r="K66" s="1"/>
    </row>
    <row r="67" spans="1:11" ht="15" customHeight="1" x14ac:dyDescent="0.25">
      <c r="A67" s="79"/>
      <c r="B67" s="55">
        <v>285</v>
      </c>
      <c r="C67" s="56">
        <v>24.6</v>
      </c>
      <c r="D67" s="56">
        <v>24.7</v>
      </c>
      <c r="E67" s="57">
        <f t="shared" si="6"/>
        <v>99.999999999997868</v>
      </c>
      <c r="F67" s="58">
        <v>5</v>
      </c>
      <c r="G67" s="59">
        <f t="shared" si="15"/>
        <v>499.99999999998931</v>
      </c>
      <c r="H67" s="60">
        <f t="shared" si="7"/>
        <v>99.999999999997868</v>
      </c>
      <c r="I67" s="58">
        <v>3</v>
      </c>
      <c r="J67" s="57">
        <f t="shared" si="16"/>
        <v>299.99999999999363</v>
      </c>
      <c r="K67" s="1"/>
    </row>
    <row r="68" spans="1:11" ht="15" customHeight="1" x14ac:dyDescent="0.25">
      <c r="A68" s="79"/>
      <c r="B68" s="19">
        <v>285</v>
      </c>
      <c r="C68" s="20">
        <v>24.7</v>
      </c>
      <c r="D68" s="20">
        <v>24.8</v>
      </c>
      <c r="E68" s="42">
        <f t="shared" si="6"/>
        <v>100.00000000000142</v>
      </c>
      <c r="F68" s="21">
        <v>5.5</v>
      </c>
      <c r="G68" s="18">
        <f t="shared" si="15"/>
        <v>550.00000000000784</v>
      </c>
      <c r="H68" s="41">
        <f t="shared" si="7"/>
        <v>100.00000000000142</v>
      </c>
      <c r="I68" s="21">
        <v>7</v>
      </c>
      <c r="J68" s="42">
        <f t="shared" si="16"/>
        <v>700.00000000001</v>
      </c>
      <c r="K68" s="1"/>
    </row>
    <row r="69" spans="1:11" ht="15" customHeight="1" x14ac:dyDescent="0.25">
      <c r="A69" s="79"/>
      <c r="B69" s="19">
        <v>285</v>
      </c>
      <c r="C69" s="20">
        <v>24.8</v>
      </c>
      <c r="D69" s="20">
        <v>24.9</v>
      </c>
      <c r="E69" s="42">
        <f t="shared" si="6"/>
        <v>99.999999999997868</v>
      </c>
      <c r="F69" s="21">
        <v>3.5</v>
      </c>
      <c r="G69" s="18">
        <f t="shared" si="15"/>
        <v>349.99999999999255</v>
      </c>
      <c r="H69" s="41">
        <f t="shared" si="7"/>
        <v>99.999999999997868</v>
      </c>
      <c r="I69" s="21">
        <v>5</v>
      </c>
      <c r="J69" s="42">
        <f t="shared" si="16"/>
        <v>499.99999999998931</v>
      </c>
      <c r="K69" s="1"/>
    </row>
    <row r="70" spans="1:11" ht="15" customHeight="1" x14ac:dyDescent="0.25">
      <c r="A70" s="79"/>
      <c r="B70" s="19">
        <v>285</v>
      </c>
      <c r="C70" s="20">
        <v>24.9</v>
      </c>
      <c r="D70" s="20">
        <v>25</v>
      </c>
      <c r="E70" s="42">
        <f t="shared" si="6"/>
        <v>100.00000000000142</v>
      </c>
      <c r="F70" s="21">
        <v>3.5</v>
      </c>
      <c r="G70" s="18">
        <f t="shared" si="15"/>
        <v>350.000000000005</v>
      </c>
      <c r="H70" s="41">
        <f t="shared" si="7"/>
        <v>100.00000000000142</v>
      </c>
      <c r="I70" s="21">
        <v>5</v>
      </c>
      <c r="J70" s="42">
        <f t="shared" si="16"/>
        <v>500.00000000000711</v>
      </c>
      <c r="K70" s="1"/>
    </row>
    <row r="71" spans="1:11" ht="15" customHeight="1" x14ac:dyDescent="0.25">
      <c r="A71" s="79"/>
      <c r="B71" s="19">
        <v>285</v>
      </c>
      <c r="C71" s="20">
        <v>25</v>
      </c>
      <c r="D71" s="20">
        <v>25.1</v>
      </c>
      <c r="E71" s="42">
        <f t="shared" si="6"/>
        <v>100.00000000000142</v>
      </c>
      <c r="F71" s="21">
        <v>4.5</v>
      </c>
      <c r="G71" s="18">
        <f t="shared" si="15"/>
        <v>450.00000000000637</v>
      </c>
      <c r="H71" s="41">
        <f t="shared" si="7"/>
        <v>100.00000000000142</v>
      </c>
      <c r="I71" s="21">
        <v>5</v>
      </c>
      <c r="J71" s="42">
        <f t="shared" si="16"/>
        <v>500.00000000000711</v>
      </c>
      <c r="K71" s="1"/>
    </row>
    <row r="72" spans="1:11" ht="15" customHeight="1" x14ac:dyDescent="0.25">
      <c r="A72" s="79"/>
      <c r="B72" s="19">
        <v>285</v>
      </c>
      <c r="C72" s="20">
        <v>25.1</v>
      </c>
      <c r="D72" s="20">
        <v>25.2</v>
      </c>
      <c r="E72" s="42">
        <f t="shared" si="6"/>
        <v>99.999999999997868</v>
      </c>
      <c r="F72" s="21">
        <v>5</v>
      </c>
      <c r="G72" s="18">
        <f t="shared" si="15"/>
        <v>499.99999999998931</v>
      </c>
      <c r="H72" s="41">
        <f t="shared" si="7"/>
        <v>99.999999999997868</v>
      </c>
      <c r="I72" s="21">
        <v>5</v>
      </c>
      <c r="J72" s="42">
        <f t="shared" si="16"/>
        <v>499.99999999998931</v>
      </c>
      <c r="K72" s="1"/>
    </row>
    <row r="73" spans="1:11" ht="15" customHeight="1" x14ac:dyDescent="0.25">
      <c r="A73" s="79"/>
      <c r="B73" s="19">
        <v>285</v>
      </c>
      <c r="C73" s="20">
        <v>25.2</v>
      </c>
      <c r="D73" s="20">
        <v>25.3</v>
      </c>
      <c r="E73" s="42">
        <f t="shared" si="6"/>
        <v>100.00000000000142</v>
      </c>
      <c r="F73" s="21">
        <v>4</v>
      </c>
      <c r="G73" s="18">
        <f t="shared" si="15"/>
        <v>400.00000000000568</v>
      </c>
      <c r="H73" s="41">
        <f t="shared" si="7"/>
        <v>100.00000000000142</v>
      </c>
      <c r="I73" s="21">
        <v>5</v>
      </c>
      <c r="J73" s="42">
        <f t="shared" si="16"/>
        <v>500.00000000000711</v>
      </c>
      <c r="K73" s="1"/>
    </row>
    <row r="74" spans="1:11" ht="15" customHeight="1" x14ac:dyDescent="0.25">
      <c r="A74" s="79"/>
      <c r="B74" s="19">
        <v>285</v>
      </c>
      <c r="C74" s="20">
        <v>25.3</v>
      </c>
      <c r="D74" s="20">
        <v>25.4</v>
      </c>
      <c r="E74" s="42">
        <f t="shared" si="6"/>
        <v>99.999999999997868</v>
      </c>
      <c r="F74" s="21">
        <v>4</v>
      </c>
      <c r="G74" s="18">
        <f t="shared" si="15"/>
        <v>399.99999999999147</v>
      </c>
      <c r="H74" s="41">
        <f t="shared" si="7"/>
        <v>99.999999999997868</v>
      </c>
      <c r="I74" s="21">
        <v>5</v>
      </c>
      <c r="J74" s="42">
        <f t="shared" si="16"/>
        <v>499.99999999998931</v>
      </c>
      <c r="K74" s="1"/>
    </row>
    <row r="75" spans="1:11" ht="15" customHeight="1" x14ac:dyDescent="0.25">
      <c r="A75" s="79"/>
      <c r="B75" s="19">
        <v>285</v>
      </c>
      <c r="C75" s="20">
        <v>25.4</v>
      </c>
      <c r="D75" s="20">
        <v>25.5</v>
      </c>
      <c r="E75" s="42">
        <f t="shared" si="6"/>
        <v>100.00000000000142</v>
      </c>
      <c r="F75" s="21">
        <v>3.5</v>
      </c>
      <c r="G75" s="18">
        <f t="shared" si="15"/>
        <v>350.000000000005</v>
      </c>
      <c r="H75" s="41">
        <f t="shared" si="7"/>
        <v>100.00000000000142</v>
      </c>
      <c r="I75" s="21">
        <v>5</v>
      </c>
      <c r="J75" s="42">
        <f t="shared" si="16"/>
        <v>500.00000000000711</v>
      </c>
      <c r="K75" s="1"/>
    </row>
    <row r="76" spans="1:11" ht="15" customHeight="1" x14ac:dyDescent="0.25">
      <c r="A76" s="79"/>
      <c r="B76" s="19">
        <v>285</v>
      </c>
      <c r="C76" s="20">
        <v>25.5</v>
      </c>
      <c r="D76" s="20">
        <v>25.6</v>
      </c>
      <c r="E76" s="42">
        <f t="shared" si="6"/>
        <v>100.00000000000142</v>
      </c>
      <c r="F76" s="21">
        <v>3.5</v>
      </c>
      <c r="G76" s="18">
        <f t="shared" si="15"/>
        <v>350.000000000005</v>
      </c>
      <c r="H76" s="41">
        <f t="shared" si="7"/>
        <v>100.00000000000142</v>
      </c>
      <c r="I76" s="21">
        <v>5</v>
      </c>
      <c r="J76" s="42">
        <f t="shared" si="16"/>
        <v>500.00000000000711</v>
      </c>
      <c r="K76" s="1"/>
    </row>
    <row r="77" spans="1:11" ht="15" customHeight="1" x14ac:dyDescent="0.25">
      <c r="A77" s="79"/>
      <c r="B77" s="19">
        <v>285</v>
      </c>
      <c r="C77" s="20">
        <v>25.6</v>
      </c>
      <c r="D77" s="20">
        <v>25.7</v>
      </c>
      <c r="E77" s="42">
        <f t="shared" si="6"/>
        <v>99.999999999997868</v>
      </c>
      <c r="F77" s="21">
        <v>4</v>
      </c>
      <c r="G77" s="18">
        <f t="shared" si="15"/>
        <v>399.99999999999147</v>
      </c>
      <c r="H77" s="41">
        <f t="shared" si="7"/>
        <v>99.999999999997868</v>
      </c>
      <c r="I77" s="21">
        <v>4.5</v>
      </c>
      <c r="J77" s="42">
        <f t="shared" si="16"/>
        <v>449.99999999999039</v>
      </c>
      <c r="K77" s="1"/>
    </row>
    <row r="78" spans="1:11" ht="15" customHeight="1" x14ac:dyDescent="0.25">
      <c r="A78" s="79"/>
      <c r="B78" s="19">
        <v>285</v>
      </c>
      <c r="C78" s="20">
        <v>25.7</v>
      </c>
      <c r="D78" s="20">
        <v>25.8</v>
      </c>
      <c r="E78" s="42">
        <f t="shared" si="6"/>
        <v>100.00000000000142</v>
      </c>
      <c r="F78" s="21">
        <v>3</v>
      </c>
      <c r="G78" s="18">
        <f t="shared" si="15"/>
        <v>300.00000000000426</v>
      </c>
      <c r="H78" s="41">
        <f t="shared" si="7"/>
        <v>100.00000000000142</v>
      </c>
      <c r="I78" s="21">
        <v>3.5</v>
      </c>
      <c r="J78" s="42">
        <f t="shared" si="16"/>
        <v>350.000000000005</v>
      </c>
      <c r="K78" s="1"/>
    </row>
    <row r="79" spans="1:11" ht="15" customHeight="1" x14ac:dyDescent="0.25">
      <c r="A79" s="79"/>
      <c r="B79" s="19">
        <v>285</v>
      </c>
      <c r="C79" s="20">
        <v>25.8</v>
      </c>
      <c r="D79" s="20">
        <v>25.9</v>
      </c>
      <c r="E79" s="42">
        <f t="shared" si="6"/>
        <v>99.999999999997868</v>
      </c>
      <c r="F79" s="21">
        <v>3.5</v>
      </c>
      <c r="G79" s="18">
        <f t="shared" si="15"/>
        <v>349.99999999999255</v>
      </c>
      <c r="H79" s="41">
        <f t="shared" si="7"/>
        <v>99.999999999997868</v>
      </c>
      <c r="I79" s="21">
        <v>4</v>
      </c>
      <c r="J79" s="42">
        <f t="shared" si="16"/>
        <v>399.99999999999147</v>
      </c>
      <c r="K79" s="1"/>
    </row>
    <row r="80" spans="1:11" ht="15" customHeight="1" x14ac:dyDescent="0.25">
      <c r="A80" s="79"/>
      <c r="B80" s="19">
        <v>285</v>
      </c>
      <c r="C80" s="20">
        <v>25.9</v>
      </c>
      <c r="D80" s="20">
        <v>26</v>
      </c>
      <c r="E80" s="42">
        <f t="shared" si="6"/>
        <v>100.00000000000142</v>
      </c>
      <c r="F80" s="21">
        <v>3</v>
      </c>
      <c r="G80" s="18">
        <f t="shared" si="15"/>
        <v>300.00000000000426</v>
      </c>
      <c r="H80" s="41">
        <f t="shared" si="7"/>
        <v>100.00000000000142</v>
      </c>
      <c r="I80" s="21">
        <v>3</v>
      </c>
      <c r="J80" s="42">
        <f t="shared" si="16"/>
        <v>300.00000000000426</v>
      </c>
      <c r="K80" s="1"/>
    </row>
    <row r="81" spans="1:11" ht="15" customHeight="1" x14ac:dyDescent="0.25">
      <c r="A81" s="79"/>
      <c r="B81" s="19">
        <v>285</v>
      </c>
      <c r="C81" s="20">
        <v>26</v>
      </c>
      <c r="D81" s="20">
        <v>26.1</v>
      </c>
      <c r="E81" s="42">
        <f t="shared" si="6"/>
        <v>100.00000000000142</v>
      </c>
      <c r="F81" s="21">
        <v>0</v>
      </c>
      <c r="G81" s="18">
        <f t="shared" si="15"/>
        <v>0</v>
      </c>
      <c r="H81" s="41">
        <f t="shared" si="7"/>
        <v>100.00000000000142</v>
      </c>
      <c r="I81" s="21">
        <v>2.5</v>
      </c>
      <c r="J81" s="42">
        <f t="shared" si="16"/>
        <v>250.00000000000355</v>
      </c>
      <c r="K81" s="1"/>
    </row>
    <row r="82" spans="1:11" ht="15" customHeight="1" x14ac:dyDescent="0.25">
      <c r="A82" s="79"/>
      <c r="B82" s="19">
        <v>285</v>
      </c>
      <c r="C82" s="20">
        <v>26.1</v>
      </c>
      <c r="D82" s="20">
        <v>26.2</v>
      </c>
      <c r="E82" s="42">
        <f t="shared" si="6"/>
        <v>99.999999999997868</v>
      </c>
      <c r="F82" s="21">
        <v>2.5</v>
      </c>
      <c r="G82" s="18">
        <f t="shared" si="15"/>
        <v>249.99999999999466</v>
      </c>
      <c r="H82" s="41">
        <f t="shared" si="7"/>
        <v>99.999999999997868</v>
      </c>
      <c r="I82" s="21">
        <v>1.5</v>
      </c>
      <c r="J82" s="42">
        <f t="shared" si="16"/>
        <v>149.99999999999682</v>
      </c>
      <c r="K82" s="1"/>
    </row>
    <row r="83" spans="1:11" ht="15" customHeight="1" x14ac:dyDescent="0.25">
      <c r="A83" s="79"/>
      <c r="B83" s="19">
        <v>285</v>
      </c>
      <c r="C83" s="20">
        <v>26.2</v>
      </c>
      <c r="D83" s="20">
        <v>26.3</v>
      </c>
      <c r="E83" s="42">
        <f t="shared" si="6"/>
        <v>100.00000000000142</v>
      </c>
      <c r="F83" s="21">
        <v>3</v>
      </c>
      <c r="G83" s="18">
        <f t="shared" si="15"/>
        <v>300.00000000000426</v>
      </c>
      <c r="H83" s="41">
        <f t="shared" si="7"/>
        <v>100.00000000000142</v>
      </c>
      <c r="I83" s="21">
        <v>3</v>
      </c>
      <c r="J83" s="42">
        <f t="shared" si="16"/>
        <v>300.00000000000426</v>
      </c>
      <c r="K83" s="1"/>
    </row>
    <row r="84" spans="1:11" ht="15" customHeight="1" x14ac:dyDescent="0.25">
      <c r="A84" s="79"/>
      <c r="B84" s="19">
        <v>285</v>
      </c>
      <c r="C84" s="20">
        <v>26.3</v>
      </c>
      <c r="D84" s="20">
        <v>26.4</v>
      </c>
      <c r="E84" s="42">
        <f t="shared" si="6"/>
        <v>99.999999999997868</v>
      </c>
      <c r="F84" s="21">
        <v>5.5</v>
      </c>
      <c r="G84" s="18">
        <f t="shared" si="11"/>
        <v>549.99999999998829</v>
      </c>
      <c r="H84" s="41">
        <f t="shared" si="7"/>
        <v>99.999999999997868</v>
      </c>
      <c r="I84" s="21">
        <v>4</v>
      </c>
      <c r="J84" s="42">
        <f t="shared" si="12"/>
        <v>399.99999999999147</v>
      </c>
      <c r="K84" s="1"/>
    </row>
    <row r="85" spans="1:11" ht="15" customHeight="1" x14ac:dyDescent="0.25">
      <c r="A85" s="79"/>
      <c r="B85" s="19">
        <v>285</v>
      </c>
      <c r="C85" s="20">
        <v>26.4</v>
      </c>
      <c r="D85" s="20">
        <v>26.5</v>
      </c>
      <c r="E85" s="42">
        <f t="shared" si="6"/>
        <v>100.00000000000142</v>
      </c>
      <c r="F85" s="21">
        <v>4</v>
      </c>
      <c r="G85" s="18">
        <f t="shared" si="9"/>
        <v>400.00000000000568</v>
      </c>
      <c r="H85" s="41">
        <f t="shared" si="7"/>
        <v>100.00000000000142</v>
      </c>
      <c r="I85" s="21">
        <v>3</v>
      </c>
      <c r="J85" s="42">
        <f t="shared" si="10"/>
        <v>300.00000000000426</v>
      </c>
      <c r="K85" s="1"/>
    </row>
    <row r="86" spans="1:11" ht="15" customHeight="1" x14ac:dyDescent="0.25">
      <c r="A86" s="79"/>
      <c r="B86" s="19">
        <v>285</v>
      </c>
      <c r="C86" s="20">
        <v>26.5</v>
      </c>
      <c r="D86" s="20">
        <v>26.6</v>
      </c>
      <c r="E86" s="42">
        <f t="shared" si="6"/>
        <v>100.00000000000142</v>
      </c>
      <c r="F86" s="21">
        <v>4.5</v>
      </c>
      <c r="G86" s="18">
        <f t="shared" si="9"/>
        <v>450.00000000000637</v>
      </c>
      <c r="H86" s="41">
        <f t="shared" si="7"/>
        <v>100.00000000000142</v>
      </c>
      <c r="I86" s="21">
        <v>3.5</v>
      </c>
      <c r="J86" s="42">
        <f t="shared" si="10"/>
        <v>350.000000000005</v>
      </c>
      <c r="K86" s="1"/>
    </row>
    <row r="87" spans="1:11" ht="15" customHeight="1" x14ac:dyDescent="0.25">
      <c r="A87" s="79"/>
      <c r="B87" s="19">
        <v>285</v>
      </c>
      <c r="C87" s="20">
        <v>26.6</v>
      </c>
      <c r="D87" s="20">
        <v>26.7</v>
      </c>
      <c r="E87" s="42">
        <f t="shared" si="6"/>
        <v>99.999999999997868</v>
      </c>
      <c r="F87" s="21">
        <v>3.5</v>
      </c>
      <c r="G87" s="18">
        <f t="shared" si="9"/>
        <v>349.99999999999255</v>
      </c>
      <c r="H87" s="41">
        <f t="shared" si="7"/>
        <v>99.999999999997868</v>
      </c>
      <c r="I87" s="21">
        <v>3</v>
      </c>
      <c r="J87" s="42">
        <f t="shared" si="10"/>
        <v>299.99999999999363</v>
      </c>
      <c r="K87" s="1"/>
    </row>
    <row r="88" spans="1:11" ht="15" customHeight="1" x14ac:dyDescent="0.25">
      <c r="A88" s="79"/>
      <c r="B88" s="19">
        <v>285</v>
      </c>
      <c r="C88" s="20">
        <v>26.7</v>
      </c>
      <c r="D88" s="20">
        <v>26.8</v>
      </c>
      <c r="E88" s="42">
        <f t="shared" si="6"/>
        <v>100.00000000000142</v>
      </c>
      <c r="F88" s="21">
        <v>3</v>
      </c>
      <c r="G88" s="18">
        <f t="shared" si="9"/>
        <v>300.00000000000426</v>
      </c>
      <c r="H88" s="41">
        <f t="shared" si="7"/>
        <v>100.00000000000142</v>
      </c>
      <c r="I88" s="21">
        <v>2.5</v>
      </c>
      <c r="J88" s="42">
        <f t="shared" si="10"/>
        <v>250.00000000000355</v>
      </c>
      <c r="K88" s="1"/>
    </row>
    <row r="89" spans="1:11" ht="15" customHeight="1" x14ac:dyDescent="0.25">
      <c r="A89" s="79"/>
      <c r="B89" s="19">
        <v>285</v>
      </c>
      <c r="C89" s="20">
        <v>26.8</v>
      </c>
      <c r="D89" s="20">
        <v>26.9</v>
      </c>
      <c r="E89" s="42">
        <f t="shared" si="6"/>
        <v>99.999999999997868</v>
      </c>
      <c r="F89" s="21">
        <v>3.5</v>
      </c>
      <c r="G89" s="18">
        <f t="shared" si="9"/>
        <v>349.99999999999255</v>
      </c>
      <c r="H89" s="41">
        <f t="shared" si="7"/>
        <v>99.999999999997868</v>
      </c>
      <c r="I89" s="21">
        <v>3</v>
      </c>
      <c r="J89" s="42">
        <f t="shared" si="10"/>
        <v>299.99999999999363</v>
      </c>
      <c r="K89" s="1"/>
    </row>
    <row r="90" spans="1:11" ht="15" customHeight="1" x14ac:dyDescent="0.25">
      <c r="A90" s="79"/>
      <c r="B90" s="19">
        <v>285</v>
      </c>
      <c r="C90" s="20">
        <v>26.9</v>
      </c>
      <c r="D90" s="20">
        <v>27</v>
      </c>
      <c r="E90" s="42">
        <f t="shared" si="6"/>
        <v>100.00000000000142</v>
      </c>
      <c r="F90" s="21">
        <v>3</v>
      </c>
      <c r="G90" s="18">
        <f t="shared" si="9"/>
        <v>300.00000000000426</v>
      </c>
      <c r="H90" s="41">
        <f t="shared" si="7"/>
        <v>100.00000000000142</v>
      </c>
      <c r="I90" s="21">
        <v>3</v>
      </c>
      <c r="J90" s="42">
        <f t="shared" si="10"/>
        <v>300.00000000000426</v>
      </c>
      <c r="K90" s="1"/>
    </row>
    <row r="91" spans="1:11" ht="15" customHeight="1" x14ac:dyDescent="0.25">
      <c r="A91" s="79"/>
      <c r="B91" s="19">
        <v>285</v>
      </c>
      <c r="C91" s="20">
        <v>27</v>
      </c>
      <c r="D91" s="20">
        <v>27.1</v>
      </c>
      <c r="E91" s="42">
        <f t="shared" si="6"/>
        <v>100.00000000000142</v>
      </c>
      <c r="F91" s="21">
        <v>3.5</v>
      </c>
      <c r="G91" s="18">
        <f t="shared" si="9"/>
        <v>350.000000000005</v>
      </c>
      <c r="H91" s="41">
        <f t="shared" si="7"/>
        <v>100.00000000000142</v>
      </c>
      <c r="I91" s="21">
        <v>3</v>
      </c>
      <c r="J91" s="42">
        <f t="shared" si="10"/>
        <v>300.00000000000426</v>
      </c>
      <c r="K91" s="1"/>
    </row>
    <row r="92" spans="1:11" ht="15" customHeight="1" x14ac:dyDescent="0.25">
      <c r="A92" s="79"/>
      <c r="B92" s="19">
        <v>285</v>
      </c>
      <c r="C92" s="20">
        <v>27.1</v>
      </c>
      <c r="D92" s="20">
        <v>27.2</v>
      </c>
      <c r="E92" s="42">
        <f t="shared" si="6"/>
        <v>99.999999999997868</v>
      </c>
      <c r="F92" s="21">
        <v>3</v>
      </c>
      <c r="G92" s="18">
        <f t="shared" ref="G92:G112" si="17">F92*E92</f>
        <v>299.99999999999363</v>
      </c>
      <c r="H92" s="41">
        <f t="shared" si="7"/>
        <v>99.999999999997868</v>
      </c>
      <c r="I92" s="21">
        <v>3</v>
      </c>
      <c r="J92" s="42">
        <f t="shared" ref="J92:J112" si="18">I92*H92</f>
        <v>299.99999999999363</v>
      </c>
      <c r="K92" s="1"/>
    </row>
    <row r="93" spans="1:11" ht="15" customHeight="1" x14ac:dyDescent="0.25">
      <c r="A93" s="79"/>
      <c r="B93" s="19">
        <v>285</v>
      </c>
      <c r="C93" s="20">
        <v>27.2</v>
      </c>
      <c r="D93" s="20">
        <v>27.3</v>
      </c>
      <c r="E93" s="42">
        <f t="shared" ref="E93:E156" si="19">(D93-C93)*1000</f>
        <v>100.00000000000142</v>
      </c>
      <c r="F93" s="21">
        <v>3</v>
      </c>
      <c r="G93" s="18">
        <f t="shared" si="17"/>
        <v>300.00000000000426</v>
      </c>
      <c r="H93" s="41">
        <f t="shared" ref="H93:H156" si="20">(D93-C93)*1000</f>
        <v>100.00000000000142</v>
      </c>
      <c r="I93" s="21">
        <v>3</v>
      </c>
      <c r="J93" s="42">
        <f t="shared" si="18"/>
        <v>300.00000000000426</v>
      </c>
      <c r="K93" s="1"/>
    </row>
    <row r="94" spans="1:11" ht="15" customHeight="1" x14ac:dyDescent="0.25">
      <c r="A94" s="79"/>
      <c r="B94" s="19">
        <v>285</v>
      </c>
      <c r="C94" s="20">
        <v>27.3</v>
      </c>
      <c r="D94" s="20">
        <v>27.4</v>
      </c>
      <c r="E94" s="42">
        <f t="shared" si="19"/>
        <v>99.999999999997868</v>
      </c>
      <c r="F94" s="21">
        <v>2</v>
      </c>
      <c r="G94" s="18">
        <f t="shared" si="17"/>
        <v>199.99999999999574</v>
      </c>
      <c r="H94" s="41">
        <f t="shared" si="20"/>
        <v>99.999999999997868</v>
      </c>
      <c r="I94" s="21">
        <v>3</v>
      </c>
      <c r="J94" s="42">
        <f t="shared" si="18"/>
        <v>299.99999999999363</v>
      </c>
      <c r="K94" s="1"/>
    </row>
    <row r="95" spans="1:11" ht="15" customHeight="1" x14ac:dyDescent="0.25">
      <c r="A95" s="79"/>
      <c r="B95" s="19">
        <v>285</v>
      </c>
      <c r="C95" s="20">
        <v>27.4</v>
      </c>
      <c r="D95" s="20">
        <v>27.5</v>
      </c>
      <c r="E95" s="42">
        <f t="shared" si="19"/>
        <v>100.00000000000142</v>
      </c>
      <c r="F95" s="21">
        <v>3</v>
      </c>
      <c r="G95" s="18">
        <f t="shared" si="17"/>
        <v>300.00000000000426</v>
      </c>
      <c r="H95" s="41">
        <f t="shared" si="20"/>
        <v>100.00000000000142</v>
      </c>
      <c r="I95" s="21">
        <v>3</v>
      </c>
      <c r="J95" s="42">
        <f t="shared" si="18"/>
        <v>300.00000000000426</v>
      </c>
      <c r="K95" s="1"/>
    </row>
    <row r="96" spans="1:11" ht="15" customHeight="1" x14ac:dyDescent="0.25">
      <c r="A96" s="79"/>
      <c r="B96" s="19">
        <v>285</v>
      </c>
      <c r="C96" s="20">
        <v>27.5</v>
      </c>
      <c r="D96" s="20">
        <v>27.6</v>
      </c>
      <c r="E96" s="42">
        <f t="shared" si="19"/>
        <v>100.00000000000142</v>
      </c>
      <c r="F96" s="21">
        <v>2.5</v>
      </c>
      <c r="G96" s="18">
        <f t="shared" si="17"/>
        <v>250.00000000000355</v>
      </c>
      <c r="H96" s="41">
        <f t="shared" si="20"/>
        <v>100.00000000000142</v>
      </c>
      <c r="I96" s="21">
        <v>3</v>
      </c>
      <c r="J96" s="42">
        <f t="shared" si="18"/>
        <v>300.00000000000426</v>
      </c>
      <c r="K96" s="1"/>
    </row>
    <row r="97" spans="1:11" ht="15" customHeight="1" x14ac:dyDescent="0.25">
      <c r="A97" s="79"/>
      <c r="B97" s="19">
        <v>285</v>
      </c>
      <c r="C97" s="20">
        <v>27.6</v>
      </c>
      <c r="D97" s="20">
        <v>27.7</v>
      </c>
      <c r="E97" s="42">
        <f t="shared" si="19"/>
        <v>99.999999999997868</v>
      </c>
      <c r="F97" s="21">
        <v>2.5</v>
      </c>
      <c r="G97" s="18">
        <f t="shared" si="17"/>
        <v>249.99999999999466</v>
      </c>
      <c r="H97" s="41">
        <f t="shared" si="20"/>
        <v>99.999999999997868</v>
      </c>
      <c r="I97" s="21">
        <v>2.5</v>
      </c>
      <c r="J97" s="42">
        <f t="shared" si="18"/>
        <v>249.99999999999466</v>
      </c>
      <c r="K97" s="1"/>
    </row>
    <row r="98" spans="1:11" ht="15" customHeight="1" x14ac:dyDescent="0.25">
      <c r="A98" s="79"/>
      <c r="B98" s="19">
        <v>285</v>
      </c>
      <c r="C98" s="20">
        <v>27.7</v>
      </c>
      <c r="D98" s="20">
        <v>27.8</v>
      </c>
      <c r="E98" s="42">
        <f t="shared" si="19"/>
        <v>100.00000000000142</v>
      </c>
      <c r="F98" s="21">
        <v>2</v>
      </c>
      <c r="G98" s="18">
        <f t="shared" si="17"/>
        <v>200.00000000000284</v>
      </c>
      <c r="H98" s="41">
        <f t="shared" si="20"/>
        <v>100.00000000000142</v>
      </c>
      <c r="I98" s="21">
        <v>3</v>
      </c>
      <c r="J98" s="42">
        <f t="shared" si="18"/>
        <v>300.00000000000426</v>
      </c>
      <c r="K98" s="1"/>
    </row>
    <row r="99" spans="1:11" ht="15" customHeight="1" x14ac:dyDescent="0.25">
      <c r="A99" s="79"/>
      <c r="B99" s="19">
        <v>285</v>
      </c>
      <c r="C99" s="20">
        <v>27.8</v>
      </c>
      <c r="D99" s="20">
        <v>27.9</v>
      </c>
      <c r="E99" s="42">
        <f t="shared" si="19"/>
        <v>99.999999999997868</v>
      </c>
      <c r="F99" s="21">
        <v>2</v>
      </c>
      <c r="G99" s="18">
        <f t="shared" si="17"/>
        <v>199.99999999999574</v>
      </c>
      <c r="H99" s="41">
        <f t="shared" si="20"/>
        <v>99.999999999997868</v>
      </c>
      <c r="I99" s="21">
        <v>3</v>
      </c>
      <c r="J99" s="42">
        <f t="shared" si="18"/>
        <v>299.99999999999363</v>
      </c>
      <c r="K99" s="1"/>
    </row>
    <row r="100" spans="1:11" ht="15" customHeight="1" x14ac:dyDescent="0.25">
      <c r="A100" s="79"/>
      <c r="B100" s="19">
        <v>285</v>
      </c>
      <c r="C100" s="20">
        <v>27.9</v>
      </c>
      <c r="D100" s="20">
        <v>28</v>
      </c>
      <c r="E100" s="42">
        <f t="shared" si="19"/>
        <v>100.00000000000142</v>
      </c>
      <c r="F100" s="21">
        <v>4</v>
      </c>
      <c r="G100" s="18">
        <f t="shared" si="17"/>
        <v>400.00000000000568</v>
      </c>
      <c r="H100" s="41">
        <f t="shared" si="20"/>
        <v>100.00000000000142</v>
      </c>
      <c r="I100" s="21">
        <v>4</v>
      </c>
      <c r="J100" s="42">
        <f t="shared" si="18"/>
        <v>400.00000000000568</v>
      </c>
      <c r="K100" s="1"/>
    </row>
    <row r="101" spans="1:11" ht="15" customHeight="1" x14ac:dyDescent="0.25">
      <c r="A101" s="79"/>
      <c r="B101" s="19">
        <v>285</v>
      </c>
      <c r="C101" s="20">
        <v>28</v>
      </c>
      <c r="D101" s="20">
        <v>28.1</v>
      </c>
      <c r="E101" s="42">
        <f t="shared" si="19"/>
        <v>100.00000000000142</v>
      </c>
      <c r="F101" s="21">
        <v>4</v>
      </c>
      <c r="G101" s="18">
        <f t="shared" si="17"/>
        <v>400.00000000000568</v>
      </c>
      <c r="H101" s="41">
        <f t="shared" si="20"/>
        <v>100.00000000000142</v>
      </c>
      <c r="I101" s="21">
        <v>4</v>
      </c>
      <c r="J101" s="42">
        <f t="shared" si="18"/>
        <v>400.00000000000568</v>
      </c>
      <c r="K101" s="1"/>
    </row>
    <row r="102" spans="1:11" ht="15" customHeight="1" x14ac:dyDescent="0.25">
      <c r="A102" s="79"/>
      <c r="B102" s="19">
        <v>285</v>
      </c>
      <c r="C102" s="20">
        <v>28.1</v>
      </c>
      <c r="D102" s="20">
        <v>28.2</v>
      </c>
      <c r="E102" s="42">
        <f t="shared" si="19"/>
        <v>99.999999999997868</v>
      </c>
      <c r="F102" s="21">
        <v>4.5</v>
      </c>
      <c r="G102" s="18">
        <f t="shared" si="17"/>
        <v>449.99999999999039</v>
      </c>
      <c r="H102" s="41">
        <f t="shared" si="20"/>
        <v>99.999999999997868</v>
      </c>
      <c r="I102" s="21">
        <v>4.5</v>
      </c>
      <c r="J102" s="42">
        <f t="shared" si="18"/>
        <v>449.99999999999039</v>
      </c>
      <c r="K102" s="1"/>
    </row>
    <row r="103" spans="1:11" ht="15" customHeight="1" x14ac:dyDescent="0.25">
      <c r="A103" s="79"/>
      <c r="B103" s="19">
        <v>285</v>
      </c>
      <c r="C103" s="20">
        <v>28.2</v>
      </c>
      <c r="D103" s="20">
        <v>28.3</v>
      </c>
      <c r="E103" s="42">
        <f t="shared" si="19"/>
        <v>100.00000000000142</v>
      </c>
      <c r="F103" s="21">
        <v>4</v>
      </c>
      <c r="G103" s="18">
        <f t="shared" si="17"/>
        <v>400.00000000000568</v>
      </c>
      <c r="H103" s="41">
        <f t="shared" si="20"/>
        <v>100.00000000000142</v>
      </c>
      <c r="I103" s="21">
        <v>5</v>
      </c>
      <c r="J103" s="42">
        <f t="shared" si="18"/>
        <v>500.00000000000711</v>
      </c>
      <c r="K103" s="1"/>
    </row>
    <row r="104" spans="1:11" ht="15" customHeight="1" x14ac:dyDescent="0.25">
      <c r="A104" s="79"/>
      <c r="B104" s="19">
        <v>285</v>
      </c>
      <c r="C104" s="20">
        <v>28.3</v>
      </c>
      <c r="D104" s="20">
        <v>28.4</v>
      </c>
      <c r="E104" s="42">
        <f t="shared" si="19"/>
        <v>99.999999999997868</v>
      </c>
      <c r="F104" s="21">
        <v>3.5</v>
      </c>
      <c r="G104" s="18">
        <f t="shared" si="17"/>
        <v>349.99999999999255</v>
      </c>
      <c r="H104" s="41">
        <f t="shared" si="20"/>
        <v>99.999999999997868</v>
      </c>
      <c r="I104" s="21">
        <v>4</v>
      </c>
      <c r="J104" s="42">
        <f t="shared" si="18"/>
        <v>399.99999999999147</v>
      </c>
      <c r="K104" s="1"/>
    </row>
    <row r="105" spans="1:11" ht="15" customHeight="1" x14ac:dyDescent="0.25">
      <c r="A105" s="79"/>
      <c r="B105" s="19">
        <v>285</v>
      </c>
      <c r="C105" s="20">
        <v>28.4</v>
      </c>
      <c r="D105" s="20">
        <v>28.5</v>
      </c>
      <c r="E105" s="42">
        <f t="shared" si="19"/>
        <v>100.00000000000142</v>
      </c>
      <c r="F105" s="21">
        <v>3</v>
      </c>
      <c r="G105" s="18">
        <f t="shared" si="17"/>
        <v>300.00000000000426</v>
      </c>
      <c r="H105" s="41">
        <f t="shared" si="20"/>
        <v>100.00000000000142</v>
      </c>
      <c r="I105" s="21">
        <v>5</v>
      </c>
      <c r="J105" s="42">
        <f t="shared" si="18"/>
        <v>500.00000000000711</v>
      </c>
      <c r="K105" s="1"/>
    </row>
    <row r="106" spans="1:11" ht="15" customHeight="1" x14ac:dyDescent="0.25">
      <c r="A106" s="79"/>
      <c r="B106" s="19">
        <v>285</v>
      </c>
      <c r="C106" s="20">
        <v>28.5</v>
      </c>
      <c r="D106" s="20">
        <v>28.6</v>
      </c>
      <c r="E106" s="42">
        <f t="shared" si="19"/>
        <v>100.00000000000142</v>
      </c>
      <c r="F106" s="21">
        <v>2.5</v>
      </c>
      <c r="G106" s="18">
        <f t="shared" si="17"/>
        <v>250.00000000000355</v>
      </c>
      <c r="H106" s="41">
        <f t="shared" si="20"/>
        <v>100.00000000000142</v>
      </c>
      <c r="I106" s="21">
        <v>3</v>
      </c>
      <c r="J106" s="42">
        <f t="shared" si="18"/>
        <v>300.00000000000426</v>
      </c>
      <c r="K106" s="1"/>
    </row>
    <row r="107" spans="1:11" ht="15" customHeight="1" x14ac:dyDescent="0.25">
      <c r="A107" s="79"/>
      <c r="B107" s="19">
        <v>285</v>
      </c>
      <c r="C107" s="20">
        <v>28.6</v>
      </c>
      <c r="D107" s="20">
        <v>28.7</v>
      </c>
      <c r="E107" s="42">
        <f t="shared" si="19"/>
        <v>99.999999999997868</v>
      </c>
      <c r="F107" s="21">
        <v>2</v>
      </c>
      <c r="G107" s="18">
        <f t="shared" si="17"/>
        <v>199.99999999999574</v>
      </c>
      <c r="H107" s="41">
        <f t="shared" si="20"/>
        <v>99.999999999997868</v>
      </c>
      <c r="I107" s="21">
        <v>3</v>
      </c>
      <c r="J107" s="42">
        <f t="shared" si="18"/>
        <v>299.99999999999363</v>
      </c>
      <c r="K107" s="1"/>
    </row>
    <row r="108" spans="1:11" ht="15" customHeight="1" x14ac:dyDescent="0.25">
      <c r="A108" s="79"/>
      <c r="B108" s="19">
        <v>285</v>
      </c>
      <c r="C108" s="20">
        <v>28.7</v>
      </c>
      <c r="D108" s="20">
        <v>28.8</v>
      </c>
      <c r="E108" s="42">
        <f t="shared" si="19"/>
        <v>100.00000000000142</v>
      </c>
      <c r="F108" s="21">
        <v>2</v>
      </c>
      <c r="G108" s="18">
        <f t="shared" si="17"/>
        <v>200.00000000000284</v>
      </c>
      <c r="H108" s="41">
        <f t="shared" si="20"/>
        <v>100.00000000000142</v>
      </c>
      <c r="I108" s="21">
        <v>3</v>
      </c>
      <c r="J108" s="42">
        <f t="shared" si="18"/>
        <v>300.00000000000426</v>
      </c>
      <c r="K108" s="1"/>
    </row>
    <row r="109" spans="1:11" ht="15" customHeight="1" x14ac:dyDescent="0.25">
      <c r="A109" s="79"/>
      <c r="B109" s="19">
        <v>285</v>
      </c>
      <c r="C109" s="20">
        <v>28.8</v>
      </c>
      <c r="D109" s="20">
        <v>28.9</v>
      </c>
      <c r="E109" s="42">
        <f t="shared" si="19"/>
        <v>99.999999999997868</v>
      </c>
      <c r="F109" s="21">
        <v>2</v>
      </c>
      <c r="G109" s="18">
        <f t="shared" si="17"/>
        <v>199.99999999999574</v>
      </c>
      <c r="H109" s="41">
        <f t="shared" si="20"/>
        <v>99.999999999997868</v>
      </c>
      <c r="I109" s="21">
        <v>2.5</v>
      </c>
      <c r="J109" s="42">
        <f t="shared" si="18"/>
        <v>249.99999999999466</v>
      </c>
      <c r="K109" s="1"/>
    </row>
    <row r="110" spans="1:11" ht="15" customHeight="1" x14ac:dyDescent="0.25">
      <c r="A110" s="79"/>
      <c r="B110" s="19">
        <v>285</v>
      </c>
      <c r="C110" s="20">
        <v>28.9</v>
      </c>
      <c r="D110" s="20">
        <v>29</v>
      </c>
      <c r="E110" s="42">
        <f t="shared" si="19"/>
        <v>100.00000000000142</v>
      </c>
      <c r="F110" s="21">
        <v>4</v>
      </c>
      <c r="G110" s="18">
        <f t="shared" si="17"/>
        <v>400.00000000000568</v>
      </c>
      <c r="H110" s="41">
        <f t="shared" si="20"/>
        <v>100.00000000000142</v>
      </c>
      <c r="I110" s="21">
        <v>4</v>
      </c>
      <c r="J110" s="42">
        <f t="shared" si="18"/>
        <v>400.00000000000568</v>
      </c>
      <c r="K110" s="1"/>
    </row>
    <row r="111" spans="1:11" ht="15" customHeight="1" x14ac:dyDescent="0.25">
      <c r="A111" s="79"/>
      <c r="B111" s="19">
        <v>285</v>
      </c>
      <c r="C111" s="20">
        <v>29</v>
      </c>
      <c r="D111" s="20">
        <v>29.1</v>
      </c>
      <c r="E111" s="42">
        <f t="shared" si="19"/>
        <v>100.00000000000142</v>
      </c>
      <c r="F111" s="21">
        <v>3.5</v>
      </c>
      <c r="G111" s="18">
        <f t="shared" si="17"/>
        <v>350.000000000005</v>
      </c>
      <c r="H111" s="41">
        <f t="shared" si="20"/>
        <v>100.00000000000142</v>
      </c>
      <c r="I111" s="21">
        <v>3.5</v>
      </c>
      <c r="J111" s="42">
        <f t="shared" si="18"/>
        <v>350.000000000005</v>
      </c>
      <c r="K111" s="1"/>
    </row>
    <row r="112" spans="1:11" ht="15" customHeight="1" x14ac:dyDescent="0.25">
      <c r="A112" s="79"/>
      <c r="B112" s="19">
        <v>285</v>
      </c>
      <c r="C112" s="20">
        <v>29.1</v>
      </c>
      <c r="D112" s="20">
        <v>29.2</v>
      </c>
      <c r="E112" s="42">
        <f t="shared" si="19"/>
        <v>99.999999999997868</v>
      </c>
      <c r="F112" s="21">
        <v>4</v>
      </c>
      <c r="G112" s="18">
        <f t="shared" si="17"/>
        <v>399.99999999999147</v>
      </c>
      <c r="H112" s="41">
        <f t="shared" si="20"/>
        <v>99.999999999997868</v>
      </c>
      <c r="I112" s="21">
        <v>3.5</v>
      </c>
      <c r="J112" s="42">
        <f t="shared" si="18"/>
        <v>349.99999999999255</v>
      </c>
      <c r="K112" s="1"/>
    </row>
    <row r="113" spans="1:11" ht="15" customHeight="1" x14ac:dyDescent="0.25">
      <c r="A113" s="79"/>
      <c r="B113" s="19">
        <v>285</v>
      </c>
      <c r="C113" s="20">
        <v>29.2</v>
      </c>
      <c r="D113" s="20">
        <v>29.3</v>
      </c>
      <c r="E113" s="42">
        <f t="shared" si="19"/>
        <v>100.00000000000142</v>
      </c>
      <c r="F113" s="21">
        <v>3.5</v>
      </c>
      <c r="G113" s="18">
        <f t="shared" si="9"/>
        <v>350.000000000005</v>
      </c>
      <c r="H113" s="41">
        <f t="shared" si="20"/>
        <v>100.00000000000142</v>
      </c>
      <c r="I113" s="21">
        <v>3.5</v>
      </c>
      <c r="J113" s="42">
        <f t="shared" si="10"/>
        <v>350.000000000005</v>
      </c>
      <c r="K113" s="1"/>
    </row>
    <row r="114" spans="1:11" ht="15" customHeight="1" x14ac:dyDescent="0.25">
      <c r="A114" s="79"/>
      <c r="B114" s="19">
        <v>285</v>
      </c>
      <c r="C114" s="20">
        <v>29.3</v>
      </c>
      <c r="D114" s="20">
        <v>29.4</v>
      </c>
      <c r="E114" s="42">
        <f t="shared" si="19"/>
        <v>99.999999999997868</v>
      </c>
      <c r="F114" s="21">
        <v>2</v>
      </c>
      <c r="G114" s="18">
        <f t="shared" si="9"/>
        <v>199.99999999999574</v>
      </c>
      <c r="H114" s="41">
        <f t="shared" si="20"/>
        <v>99.999999999997868</v>
      </c>
      <c r="I114" s="21">
        <v>3</v>
      </c>
      <c r="J114" s="42">
        <f t="shared" si="10"/>
        <v>299.99999999999363</v>
      </c>
      <c r="K114" s="1"/>
    </row>
    <row r="115" spans="1:11" ht="15" customHeight="1" x14ac:dyDescent="0.25">
      <c r="A115" s="79"/>
      <c r="B115" s="19">
        <v>285</v>
      </c>
      <c r="C115" s="20">
        <v>29.4</v>
      </c>
      <c r="D115" s="20">
        <v>29.5</v>
      </c>
      <c r="E115" s="42">
        <f t="shared" si="19"/>
        <v>100.00000000000142</v>
      </c>
      <c r="F115" s="21">
        <v>2</v>
      </c>
      <c r="G115" s="18">
        <f t="shared" si="9"/>
        <v>200.00000000000284</v>
      </c>
      <c r="H115" s="41">
        <f t="shared" si="20"/>
        <v>100.00000000000142</v>
      </c>
      <c r="I115" s="21">
        <v>2.5</v>
      </c>
      <c r="J115" s="42">
        <f t="shared" si="10"/>
        <v>250.00000000000355</v>
      </c>
      <c r="K115" s="1"/>
    </row>
    <row r="116" spans="1:11" ht="15" customHeight="1" x14ac:dyDescent="0.25">
      <c r="A116" s="79"/>
      <c r="B116" s="19">
        <v>285</v>
      </c>
      <c r="C116" s="20">
        <v>29.5</v>
      </c>
      <c r="D116" s="20">
        <v>29.6</v>
      </c>
      <c r="E116" s="42">
        <f t="shared" si="19"/>
        <v>100.00000000000142</v>
      </c>
      <c r="F116" s="21">
        <v>2</v>
      </c>
      <c r="G116" s="18">
        <f t="shared" si="9"/>
        <v>200.00000000000284</v>
      </c>
      <c r="H116" s="41">
        <f t="shared" si="20"/>
        <v>100.00000000000142</v>
      </c>
      <c r="I116" s="21">
        <v>3</v>
      </c>
      <c r="J116" s="42">
        <f t="shared" si="10"/>
        <v>300.00000000000426</v>
      </c>
      <c r="K116" s="1"/>
    </row>
    <row r="117" spans="1:11" ht="15" customHeight="1" x14ac:dyDescent="0.25">
      <c r="A117" s="79"/>
      <c r="B117" s="19">
        <v>285</v>
      </c>
      <c r="C117" s="20">
        <v>29.6</v>
      </c>
      <c r="D117" s="20">
        <v>29.7</v>
      </c>
      <c r="E117" s="42">
        <f t="shared" si="19"/>
        <v>99.999999999997868</v>
      </c>
      <c r="F117" s="21">
        <v>2</v>
      </c>
      <c r="G117" s="18">
        <f t="shared" ref="G117:G161" si="21">F117*E117</f>
        <v>199.99999999999574</v>
      </c>
      <c r="H117" s="41">
        <f t="shared" si="20"/>
        <v>99.999999999997868</v>
      </c>
      <c r="I117" s="21">
        <v>3</v>
      </c>
      <c r="J117" s="42">
        <f t="shared" ref="J117:J161" si="22">I117*H117</f>
        <v>299.99999999999363</v>
      </c>
      <c r="K117" s="1"/>
    </row>
    <row r="118" spans="1:11" ht="15" customHeight="1" x14ac:dyDescent="0.25">
      <c r="A118" s="79"/>
      <c r="B118" s="19">
        <v>285</v>
      </c>
      <c r="C118" s="20">
        <v>29.7</v>
      </c>
      <c r="D118" s="20">
        <v>29.8</v>
      </c>
      <c r="E118" s="42">
        <f t="shared" si="19"/>
        <v>100.00000000000142</v>
      </c>
      <c r="F118" s="21">
        <v>1.5</v>
      </c>
      <c r="G118" s="18">
        <f t="shared" si="21"/>
        <v>150.00000000000213</v>
      </c>
      <c r="H118" s="41">
        <f t="shared" si="20"/>
        <v>100.00000000000142</v>
      </c>
      <c r="I118" s="21">
        <v>2</v>
      </c>
      <c r="J118" s="42">
        <f t="shared" si="22"/>
        <v>200.00000000000284</v>
      </c>
      <c r="K118" s="1"/>
    </row>
    <row r="119" spans="1:11" ht="15" customHeight="1" x14ac:dyDescent="0.25">
      <c r="A119" s="79"/>
      <c r="B119" s="19">
        <v>285</v>
      </c>
      <c r="C119" s="20">
        <v>29.8</v>
      </c>
      <c r="D119" s="20">
        <v>29.9</v>
      </c>
      <c r="E119" s="42">
        <f t="shared" si="19"/>
        <v>99.999999999997868</v>
      </c>
      <c r="F119" s="21">
        <v>1.5</v>
      </c>
      <c r="G119" s="18">
        <f t="shared" si="21"/>
        <v>149.99999999999682</v>
      </c>
      <c r="H119" s="41">
        <f t="shared" si="20"/>
        <v>99.999999999997868</v>
      </c>
      <c r="I119" s="21">
        <v>3</v>
      </c>
      <c r="J119" s="42">
        <f t="shared" si="22"/>
        <v>299.99999999999363</v>
      </c>
      <c r="K119" s="1"/>
    </row>
    <row r="120" spans="1:11" ht="15" customHeight="1" x14ac:dyDescent="0.25">
      <c r="A120" s="79"/>
      <c r="B120" s="19">
        <v>285</v>
      </c>
      <c r="C120" s="20">
        <v>29.9</v>
      </c>
      <c r="D120" s="20">
        <v>30</v>
      </c>
      <c r="E120" s="42">
        <f t="shared" si="19"/>
        <v>100.00000000000142</v>
      </c>
      <c r="F120" s="21">
        <v>2</v>
      </c>
      <c r="G120" s="18">
        <f t="shared" si="21"/>
        <v>200.00000000000284</v>
      </c>
      <c r="H120" s="41">
        <f t="shared" si="20"/>
        <v>100.00000000000142</v>
      </c>
      <c r="I120" s="21">
        <v>3</v>
      </c>
      <c r="J120" s="42">
        <f t="shared" si="22"/>
        <v>300.00000000000426</v>
      </c>
      <c r="K120" s="1"/>
    </row>
    <row r="121" spans="1:11" ht="15" customHeight="1" x14ac:dyDescent="0.25">
      <c r="A121" s="79"/>
      <c r="B121" s="19">
        <v>285</v>
      </c>
      <c r="C121" s="20">
        <v>30</v>
      </c>
      <c r="D121" s="20">
        <v>30.1</v>
      </c>
      <c r="E121" s="42">
        <f t="shared" si="19"/>
        <v>100.00000000000142</v>
      </c>
      <c r="F121" s="21">
        <v>2.5</v>
      </c>
      <c r="G121" s="18">
        <f t="shared" si="21"/>
        <v>250.00000000000355</v>
      </c>
      <c r="H121" s="41">
        <f t="shared" si="20"/>
        <v>100.00000000000142</v>
      </c>
      <c r="I121" s="21">
        <v>3</v>
      </c>
      <c r="J121" s="42">
        <f t="shared" si="22"/>
        <v>300.00000000000426</v>
      </c>
      <c r="K121" s="1"/>
    </row>
    <row r="122" spans="1:11" ht="15" customHeight="1" x14ac:dyDescent="0.25">
      <c r="A122" s="79"/>
      <c r="B122" s="19">
        <v>285</v>
      </c>
      <c r="C122" s="20">
        <v>30.1</v>
      </c>
      <c r="D122" s="20">
        <v>30.2</v>
      </c>
      <c r="E122" s="42">
        <f t="shared" si="19"/>
        <v>99.999999999997868</v>
      </c>
      <c r="F122" s="21">
        <v>2</v>
      </c>
      <c r="G122" s="18">
        <f t="shared" si="21"/>
        <v>199.99999999999574</v>
      </c>
      <c r="H122" s="41">
        <f t="shared" si="20"/>
        <v>99.999999999997868</v>
      </c>
      <c r="I122" s="21">
        <v>4</v>
      </c>
      <c r="J122" s="42">
        <f t="shared" si="22"/>
        <v>399.99999999999147</v>
      </c>
      <c r="K122" s="1"/>
    </row>
    <row r="123" spans="1:11" ht="15" customHeight="1" x14ac:dyDescent="0.25">
      <c r="A123" s="79"/>
      <c r="B123" s="19">
        <v>285</v>
      </c>
      <c r="C123" s="20">
        <v>30.2</v>
      </c>
      <c r="D123" s="20">
        <v>30.3</v>
      </c>
      <c r="E123" s="42">
        <f t="shared" si="19"/>
        <v>100.00000000000142</v>
      </c>
      <c r="F123" s="21">
        <v>2.5</v>
      </c>
      <c r="G123" s="18">
        <f t="shared" si="21"/>
        <v>250.00000000000355</v>
      </c>
      <c r="H123" s="41">
        <f t="shared" si="20"/>
        <v>100.00000000000142</v>
      </c>
      <c r="I123" s="21">
        <v>5</v>
      </c>
      <c r="J123" s="42">
        <f t="shared" si="22"/>
        <v>500.00000000000711</v>
      </c>
      <c r="K123" s="1"/>
    </row>
    <row r="124" spans="1:11" ht="15" customHeight="1" x14ac:dyDescent="0.25">
      <c r="A124" s="79"/>
      <c r="B124" s="19">
        <v>285</v>
      </c>
      <c r="C124" s="20">
        <v>30.3</v>
      </c>
      <c r="D124" s="20">
        <v>30.4</v>
      </c>
      <c r="E124" s="42">
        <f t="shared" si="19"/>
        <v>99.999999999997868</v>
      </c>
      <c r="F124" s="21">
        <v>2</v>
      </c>
      <c r="G124" s="18">
        <f t="shared" si="21"/>
        <v>199.99999999999574</v>
      </c>
      <c r="H124" s="41">
        <f t="shared" si="20"/>
        <v>99.999999999997868</v>
      </c>
      <c r="I124" s="21">
        <v>4</v>
      </c>
      <c r="J124" s="42">
        <f t="shared" si="22"/>
        <v>399.99999999999147</v>
      </c>
      <c r="K124" s="1"/>
    </row>
    <row r="125" spans="1:11" ht="15" customHeight="1" x14ac:dyDescent="0.25">
      <c r="A125" s="79"/>
      <c r="B125" s="19">
        <v>285</v>
      </c>
      <c r="C125" s="20">
        <v>30.4</v>
      </c>
      <c r="D125" s="20">
        <v>30.5</v>
      </c>
      <c r="E125" s="42">
        <f t="shared" si="19"/>
        <v>100.00000000000142</v>
      </c>
      <c r="F125" s="21">
        <v>2</v>
      </c>
      <c r="G125" s="18">
        <f t="shared" si="21"/>
        <v>200.00000000000284</v>
      </c>
      <c r="H125" s="41">
        <f t="shared" si="20"/>
        <v>100.00000000000142</v>
      </c>
      <c r="I125" s="21">
        <v>4.5</v>
      </c>
      <c r="J125" s="42">
        <f t="shared" si="22"/>
        <v>450.00000000000637</v>
      </c>
      <c r="K125" s="1"/>
    </row>
    <row r="126" spans="1:11" ht="15" customHeight="1" x14ac:dyDescent="0.25">
      <c r="A126" s="79"/>
      <c r="B126" s="19">
        <v>285</v>
      </c>
      <c r="C126" s="20">
        <v>30.5</v>
      </c>
      <c r="D126" s="20">
        <v>30.6</v>
      </c>
      <c r="E126" s="42">
        <f t="shared" si="19"/>
        <v>100.00000000000142</v>
      </c>
      <c r="F126" s="21">
        <v>2</v>
      </c>
      <c r="G126" s="18">
        <f t="shared" si="21"/>
        <v>200.00000000000284</v>
      </c>
      <c r="H126" s="41">
        <f t="shared" si="20"/>
        <v>100.00000000000142</v>
      </c>
      <c r="I126" s="21">
        <v>3.5</v>
      </c>
      <c r="J126" s="42">
        <f t="shared" si="22"/>
        <v>350.000000000005</v>
      </c>
      <c r="K126" s="1"/>
    </row>
    <row r="127" spans="1:11" ht="15" customHeight="1" x14ac:dyDescent="0.25">
      <c r="A127" s="79"/>
      <c r="B127" s="19">
        <v>285</v>
      </c>
      <c r="C127" s="20">
        <v>30.6</v>
      </c>
      <c r="D127" s="20">
        <v>30.7</v>
      </c>
      <c r="E127" s="42">
        <f t="shared" si="19"/>
        <v>99.999999999997868</v>
      </c>
      <c r="F127" s="21">
        <v>2</v>
      </c>
      <c r="G127" s="18">
        <f t="shared" si="21"/>
        <v>199.99999999999574</v>
      </c>
      <c r="H127" s="41">
        <f t="shared" si="20"/>
        <v>99.999999999997868</v>
      </c>
      <c r="I127" s="21">
        <v>4</v>
      </c>
      <c r="J127" s="42">
        <f t="shared" si="22"/>
        <v>399.99999999999147</v>
      </c>
      <c r="K127" s="1"/>
    </row>
    <row r="128" spans="1:11" ht="15" customHeight="1" x14ac:dyDescent="0.25">
      <c r="A128" s="79"/>
      <c r="B128" s="19">
        <v>285</v>
      </c>
      <c r="C128" s="20">
        <v>30.7</v>
      </c>
      <c r="D128" s="20">
        <v>30.8</v>
      </c>
      <c r="E128" s="42">
        <f t="shared" si="19"/>
        <v>100.00000000000142</v>
      </c>
      <c r="F128" s="21">
        <v>2</v>
      </c>
      <c r="G128" s="18">
        <f t="shared" si="21"/>
        <v>200.00000000000284</v>
      </c>
      <c r="H128" s="41">
        <f t="shared" si="20"/>
        <v>100.00000000000142</v>
      </c>
      <c r="I128" s="21">
        <v>4</v>
      </c>
      <c r="J128" s="42">
        <f t="shared" si="22"/>
        <v>400.00000000000568</v>
      </c>
      <c r="K128" s="1"/>
    </row>
    <row r="129" spans="1:11" ht="15" customHeight="1" x14ac:dyDescent="0.25">
      <c r="A129" s="79"/>
      <c r="B129" s="19">
        <v>285</v>
      </c>
      <c r="C129" s="20">
        <v>30.8</v>
      </c>
      <c r="D129" s="20">
        <v>30.9</v>
      </c>
      <c r="E129" s="42">
        <f t="shared" si="19"/>
        <v>99.999999999997868</v>
      </c>
      <c r="F129" s="21">
        <v>2</v>
      </c>
      <c r="G129" s="18">
        <f t="shared" si="21"/>
        <v>199.99999999999574</v>
      </c>
      <c r="H129" s="41">
        <f t="shared" si="20"/>
        <v>99.999999999997868</v>
      </c>
      <c r="I129" s="21">
        <v>2</v>
      </c>
      <c r="J129" s="42">
        <f t="shared" si="22"/>
        <v>199.99999999999574</v>
      </c>
      <c r="K129" s="1"/>
    </row>
    <row r="130" spans="1:11" ht="15" customHeight="1" x14ac:dyDescent="0.25">
      <c r="A130" s="79"/>
      <c r="B130" s="19">
        <v>285</v>
      </c>
      <c r="C130" s="20">
        <v>30.9</v>
      </c>
      <c r="D130" s="20">
        <v>31</v>
      </c>
      <c r="E130" s="42">
        <f t="shared" si="19"/>
        <v>100.00000000000142</v>
      </c>
      <c r="F130" s="21">
        <v>2.5</v>
      </c>
      <c r="G130" s="18">
        <f t="shared" si="21"/>
        <v>250.00000000000355</v>
      </c>
      <c r="H130" s="41">
        <f t="shared" si="20"/>
        <v>100.00000000000142</v>
      </c>
      <c r="I130" s="21">
        <v>2.5</v>
      </c>
      <c r="J130" s="42">
        <f t="shared" si="22"/>
        <v>250.00000000000355</v>
      </c>
      <c r="K130" s="1"/>
    </row>
    <row r="131" spans="1:11" ht="15" customHeight="1" x14ac:dyDescent="0.25">
      <c r="A131" s="79"/>
      <c r="B131" s="19">
        <v>285</v>
      </c>
      <c r="C131" s="20">
        <v>31</v>
      </c>
      <c r="D131" s="20">
        <v>31.2</v>
      </c>
      <c r="E131" s="42">
        <f t="shared" si="19"/>
        <v>199.99999999999929</v>
      </c>
      <c r="F131" s="21">
        <v>3.5</v>
      </c>
      <c r="G131" s="18">
        <f t="shared" si="21"/>
        <v>699.9999999999975</v>
      </c>
      <c r="H131" s="41">
        <f t="shared" si="20"/>
        <v>199.99999999999929</v>
      </c>
      <c r="I131" s="21">
        <v>3.5</v>
      </c>
      <c r="J131" s="42">
        <f t="shared" si="22"/>
        <v>699.9999999999975</v>
      </c>
      <c r="K131" s="1"/>
    </row>
    <row r="132" spans="1:11" ht="15" customHeight="1" x14ac:dyDescent="0.25">
      <c r="A132" s="79"/>
      <c r="B132" s="19">
        <v>285</v>
      </c>
      <c r="C132" s="20">
        <v>31.2</v>
      </c>
      <c r="D132" s="20">
        <v>31.3</v>
      </c>
      <c r="E132" s="42">
        <f t="shared" si="19"/>
        <v>100.00000000000142</v>
      </c>
      <c r="F132" s="21">
        <v>3</v>
      </c>
      <c r="G132" s="18">
        <f t="shared" si="21"/>
        <v>300.00000000000426</v>
      </c>
      <c r="H132" s="41">
        <f t="shared" si="20"/>
        <v>100.00000000000142</v>
      </c>
      <c r="I132" s="21">
        <v>3</v>
      </c>
      <c r="J132" s="42">
        <f t="shared" si="22"/>
        <v>300.00000000000426</v>
      </c>
      <c r="K132" s="1"/>
    </row>
    <row r="133" spans="1:11" ht="15" customHeight="1" x14ac:dyDescent="0.25">
      <c r="A133" s="79"/>
      <c r="B133" s="19">
        <v>285</v>
      </c>
      <c r="C133" s="20">
        <v>31.3</v>
      </c>
      <c r="D133" s="20">
        <v>31.4</v>
      </c>
      <c r="E133" s="42">
        <f t="shared" si="19"/>
        <v>99.999999999997868</v>
      </c>
      <c r="F133" s="21">
        <v>3</v>
      </c>
      <c r="G133" s="18">
        <f t="shared" si="21"/>
        <v>299.99999999999363</v>
      </c>
      <c r="H133" s="41">
        <f t="shared" si="20"/>
        <v>99.999999999997868</v>
      </c>
      <c r="I133" s="21">
        <v>3.5</v>
      </c>
      <c r="J133" s="42">
        <f t="shared" si="22"/>
        <v>349.99999999999255</v>
      </c>
      <c r="K133" s="1"/>
    </row>
    <row r="134" spans="1:11" ht="15" customHeight="1" x14ac:dyDescent="0.25">
      <c r="A134" s="79"/>
      <c r="B134" s="55">
        <v>285</v>
      </c>
      <c r="C134" s="56">
        <v>31.4</v>
      </c>
      <c r="D134" s="56">
        <v>31.5</v>
      </c>
      <c r="E134" s="57">
        <f t="shared" si="19"/>
        <v>100.00000000000142</v>
      </c>
      <c r="F134" s="58">
        <v>3</v>
      </c>
      <c r="G134" s="59">
        <f t="shared" si="21"/>
        <v>300.00000000000426</v>
      </c>
      <c r="H134" s="60">
        <f t="shared" si="20"/>
        <v>100.00000000000142</v>
      </c>
      <c r="I134" s="58">
        <v>4</v>
      </c>
      <c r="J134" s="57">
        <f t="shared" si="22"/>
        <v>400.00000000000568</v>
      </c>
      <c r="K134" s="1"/>
    </row>
    <row r="135" spans="1:11" ht="15" customHeight="1" x14ac:dyDescent="0.25">
      <c r="A135" s="79"/>
      <c r="B135" s="19">
        <v>285</v>
      </c>
      <c r="C135" s="20">
        <v>31.5</v>
      </c>
      <c r="D135" s="20">
        <v>31.6</v>
      </c>
      <c r="E135" s="42">
        <f t="shared" si="19"/>
        <v>100.00000000000142</v>
      </c>
      <c r="F135" s="21">
        <v>3</v>
      </c>
      <c r="G135" s="18">
        <f t="shared" si="21"/>
        <v>300.00000000000426</v>
      </c>
      <c r="H135" s="41">
        <f t="shared" si="20"/>
        <v>100.00000000000142</v>
      </c>
      <c r="I135" s="21">
        <v>4</v>
      </c>
      <c r="J135" s="42">
        <f t="shared" si="22"/>
        <v>400.00000000000568</v>
      </c>
      <c r="K135" s="1"/>
    </row>
    <row r="136" spans="1:11" ht="15" customHeight="1" x14ac:dyDescent="0.25">
      <c r="A136" s="79"/>
      <c r="B136" s="19">
        <v>285</v>
      </c>
      <c r="C136" s="20">
        <v>31.6</v>
      </c>
      <c r="D136" s="20">
        <v>31.7</v>
      </c>
      <c r="E136" s="42">
        <f t="shared" si="19"/>
        <v>99.999999999997868</v>
      </c>
      <c r="F136" s="21">
        <v>4.5</v>
      </c>
      <c r="G136" s="18">
        <f t="shared" si="21"/>
        <v>449.99999999999039</v>
      </c>
      <c r="H136" s="41">
        <f t="shared" si="20"/>
        <v>99.999999999997868</v>
      </c>
      <c r="I136" s="21">
        <v>3.5</v>
      </c>
      <c r="J136" s="42">
        <f t="shared" si="22"/>
        <v>349.99999999999255</v>
      </c>
      <c r="K136" s="1"/>
    </row>
    <row r="137" spans="1:11" ht="15" customHeight="1" x14ac:dyDescent="0.25">
      <c r="A137" s="79"/>
      <c r="B137" s="19">
        <v>285</v>
      </c>
      <c r="C137" s="20">
        <v>31.7</v>
      </c>
      <c r="D137" s="20">
        <v>31.8</v>
      </c>
      <c r="E137" s="42">
        <f t="shared" si="19"/>
        <v>100.00000000000142</v>
      </c>
      <c r="F137" s="21">
        <v>5</v>
      </c>
      <c r="G137" s="18">
        <f t="shared" si="21"/>
        <v>500.00000000000711</v>
      </c>
      <c r="H137" s="41">
        <f t="shared" si="20"/>
        <v>100.00000000000142</v>
      </c>
      <c r="I137" s="21">
        <v>4</v>
      </c>
      <c r="J137" s="42">
        <f t="shared" si="22"/>
        <v>400.00000000000568</v>
      </c>
      <c r="K137" s="1"/>
    </row>
    <row r="138" spans="1:11" ht="15" customHeight="1" x14ac:dyDescent="0.25">
      <c r="A138" s="79"/>
      <c r="B138" s="19">
        <v>285</v>
      </c>
      <c r="C138" s="20">
        <v>31.8</v>
      </c>
      <c r="D138" s="20">
        <v>31.9</v>
      </c>
      <c r="E138" s="42">
        <f t="shared" si="19"/>
        <v>99.999999999997868</v>
      </c>
      <c r="F138" s="21">
        <v>5</v>
      </c>
      <c r="G138" s="18">
        <f t="shared" si="21"/>
        <v>499.99999999998931</v>
      </c>
      <c r="H138" s="41">
        <f t="shared" si="20"/>
        <v>99.999999999997868</v>
      </c>
      <c r="I138" s="21">
        <v>5</v>
      </c>
      <c r="J138" s="42">
        <f t="shared" si="22"/>
        <v>499.99999999998931</v>
      </c>
      <c r="K138" s="1"/>
    </row>
    <row r="139" spans="1:11" ht="15" customHeight="1" x14ac:dyDescent="0.25">
      <c r="A139" s="79"/>
      <c r="B139" s="19">
        <v>285</v>
      </c>
      <c r="C139" s="20">
        <v>31.9</v>
      </c>
      <c r="D139" s="20">
        <v>32.1</v>
      </c>
      <c r="E139" s="42">
        <f t="shared" si="19"/>
        <v>200.00000000000284</v>
      </c>
      <c r="F139" s="21">
        <v>5</v>
      </c>
      <c r="G139" s="18">
        <f t="shared" si="21"/>
        <v>1000.0000000000142</v>
      </c>
      <c r="H139" s="41">
        <f t="shared" si="20"/>
        <v>200.00000000000284</v>
      </c>
      <c r="I139" s="21">
        <v>4.5</v>
      </c>
      <c r="J139" s="42">
        <f t="shared" si="22"/>
        <v>900.00000000001273</v>
      </c>
      <c r="K139" s="1"/>
    </row>
    <row r="140" spans="1:11" ht="15" customHeight="1" x14ac:dyDescent="0.25">
      <c r="A140" s="79"/>
      <c r="B140" s="19">
        <v>285</v>
      </c>
      <c r="C140" s="20">
        <v>32.1</v>
      </c>
      <c r="D140" s="20">
        <v>32.200000000000003</v>
      </c>
      <c r="E140" s="42">
        <f t="shared" si="19"/>
        <v>100.00000000000142</v>
      </c>
      <c r="F140" s="21">
        <v>4.5</v>
      </c>
      <c r="G140" s="18">
        <f t="shared" si="21"/>
        <v>450.00000000000637</v>
      </c>
      <c r="H140" s="41">
        <f t="shared" si="20"/>
        <v>100.00000000000142</v>
      </c>
      <c r="I140" s="21">
        <v>4</v>
      </c>
      <c r="J140" s="42">
        <f t="shared" si="22"/>
        <v>400.00000000000568</v>
      </c>
      <c r="K140" s="1"/>
    </row>
    <row r="141" spans="1:11" ht="15" customHeight="1" x14ac:dyDescent="0.25">
      <c r="A141" s="79"/>
      <c r="B141" s="19">
        <v>285</v>
      </c>
      <c r="C141" s="20">
        <v>32.200000000000003</v>
      </c>
      <c r="D141" s="20">
        <v>32.299999999999997</v>
      </c>
      <c r="E141" s="42">
        <f t="shared" si="19"/>
        <v>99.999999999994316</v>
      </c>
      <c r="F141" s="21">
        <v>4.5</v>
      </c>
      <c r="G141" s="18">
        <f t="shared" si="21"/>
        <v>449.99999999997442</v>
      </c>
      <c r="H141" s="41">
        <f t="shared" si="20"/>
        <v>99.999999999994316</v>
      </c>
      <c r="I141" s="21">
        <v>3.5</v>
      </c>
      <c r="J141" s="42">
        <f t="shared" si="22"/>
        <v>349.9999999999801</v>
      </c>
      <c r="K141" s="1"/>
    </row>
    <row r="142" spans="1:11" ht="15" customHeight="1" x14ac:dyDescent="0.25">
      <c r="A142" s="79"/>
      <c r="B142" s="19">
        <v>285</v>
      </c>
      <c r="C142" s="20">
        <v>32.299999999999997</v>
      </c>
      <c r="D142" s="20">
        <v>32.4</v>
      </c>
      <c r="E142" s="42">
        <f t="shared" si="19"/>
        <v>100.00000000000142</v>
      </c>
      <c r="F142" s="21">
        <v>3</v>
      </c>
      <c r="G142" s="18">
        <f t="shared" si="21"/>
        <v>300.00000000000426</v>
      </c>
      <c r="H142" s="41">
        <f t="shared" si="20"/>
        <v>100.00000000000142</v>
      </c>
      <c r="I142" s="21">
        <v>3</v>
      </c>
      <c r="J142" s="42">
        <f t="shared" si="22"/>
        <v>300.00000000000426</v>
      </c>
      <c r="K142" s="1"/>
    </row>
    <row r="143" spans="1:11" ht="15" customHeight="1" x14ac:dyDescent="0.25">
      <c r="A143" s="79"/>
      <c r="B143" s="19">
        <v>285</v>
      </c>
      <c r="C143" s="20">
        <v>32.4</v>
      </c>
      <c r="D143" s="20">
        <v>32.5</v>
      </c>
      <c r="E143" s="42">
        <f t="shared" si="19"/>
        <v>100.00000000000142</v>
      </c>
      <c r="F143" s="21">
        <v>3</v>
      </c>
      <c r="G143" s="18">
        <f t="shared" si="21"/>
        <v>300.00000000000426</v>
      </c>
      <c r="H143" s="41">
        <f t="shared" si="20"/>
        <v>100.00000000000142</v>
      </c>
      <c r="I143" s="21">
        <v>4</v>
      </c>
      <c r="J143" s="42">
        <f t="shared" si="22"/>
        <v>400.00000000000568</v>
      </c>
      <c r="K143" s="1"/>
    </row>
    <row r="144" spans="1:11" ht="15" customHeight="1" x14ac:dyDescent="0.25">
      <c r="A144" s="79"/>
      <c r="B144" s="19">
        <v>285</v>
      </c>
      <c r="C144" s="20">
        <v>32.5</v>
      </c>
      <c r="D144" s="20">
        <v>32.6</v>
      </c>
      <c r="E144" s="42">
        <f t="shared" si="19"/>
        <v>100.00000000000142</v>
      </c>
      <c r="F144" s="21">
        <v>3</v>
      </c>
      <c r="G144" s="18">
        <f t="shared" si="21"/>
        <v>300.00000000000426</v>
      </c>
      <c r="H144" s="41">
        <f t="shared" si="20"/>
        <v>100.00000000000142</v>
      </c>
      <c r="I144" s="21">
        <v>2.5</v>
      </c>
      <c r="J144" s="42">
        <f t="shared" si="22"/>
        <v>250.00000000000355</v>
      </c>
      <c r="K144" s="1"/>
    </row>
    <row r="145" spans="1:11" ht="15" customHeight="1" x14ac:dyDescent="0.25">
      <c r="A145" s="79"/>
      <c r="B145" s="19">
        <v>285</v>
      </c>
      <c r="C145" s="20">
        <v>32.6</v>
      </c>
      <c r="D145" s="20">
        <v>32.700000000000003</v>
      </c>
      <c r="E145" s="42">
        <f t="shared" si="19"/>
        <v>100.00000000000142</v>
      </c>
      <c r="F145" s="21">
        <v>3</v>
      </c>
      <c r="G145" s="18">
        <f t="shared" si="21"/>
        <v>300.00000000000426</v>
      </c>
      <c r="H145" s="41">
        <f t="shared" si="20"/>
        <v>100.00000000000142</v>
      </c>
      <c r="I145" s="21">
        <v>4</v>
      </c>
      <c r="J145" s="42">
        <f t="shared" si="22"/>
        <v>400.00000000000568</v>
      </c>
      <c r="K145" s="1"/>
    </row>
    <row r="146" spans="1:11" ht="15" customHeight="1" x14ac:dyDescent="0.25">
      <c r="A146" s="79"/>
      <c r="B146" s="19">
        <v>285</v>
      </c>
      <c r="C146" s="20">
        <v>32.700000000000003</v>
      </c>
      <c r="D146" s="20">
        <v>32.799999999999997</v>
      </c>
      <c r="E146" s="42">
        <f t="shared" si="19"/>
        <v>99.999999999994316</v>
      </c>
      <c r="F146" s="21">
        <v>3</v>
      </c>
      <c r="G146" s="18">
        <f t="shared" si="21"/>
        <v>299.99999999998295</v>
      </c>
      <c r="H146" s="41">
        <f t="shared" si="20"/>
        <v>99.999999999994316</v>
      </c>
      <c r="I146" s="21">
        <v>3</v>
      </c>
      <c r="J146" s="42">
        <f t="shared" si="22"/>
        <v>299.99999999998295</v>
      </c>
      <c r="K146" s="1"/>
    </row>
    <row r="147" spans="1:11" ht="15" customHeight="1" x14ac:dyDescent="0.25">
      <c r="A147" s="79"/>
      <c r="B147" s="19">
        <v>285</v>
      </c>
      <c r="C147" s="20">
        <v>32.799999999999997</v>
      </c>
      <c r="D147" s="20">
        <v>32.9</v>
      </c>
      <c r="E147" s="42">
        <f t="shared" si="19"/>
        <v>100.00000000000142</v>
      </c>
      <c r="F147" s="21">
        <v>3</v>
      </c>
      <c r="G147" s="18">
        <f t="shared" si="21"/>
        <v>300.00000000000426</v>
      </c>
      <c r="H147" s="41">
        <f t="shared" si="20"/>
        <v>100.00000000000142</v>
      </c>
      <c r="I147" s="21">
        <v>3</v>
      </c>
      <c r="J147" s="42">
        <f t="shared" si="22"/>
        <v>300.00000000000426</v>
      </c>
      <c r="K147" s="1"/>
    </row>
    <row r="148" spans="1:11" ht="15" customHeight="1" x14ac:dyDescent="0.25">
      <c r="A148" s="79"/>
      <c r="B148" s="19">
        <v>285</v>
      </c>
      <c r="C148" s="20">
        <v>32.9</v>
      </c>
      <c r="D148" s="20">
        <v>33</v>
      </c>
      <c r="E148" s="42">
        <f t="shared" si="19"/>
        <v>100.00000000000142</v>
      </c>
      <c r="F148" s="21">
        <v>2.5</v>
      </c>
      <c r="G148" s="18">
        <f t="shared" si="21"/>
        <v>250.00000000000355</v>
      </c>
      <c r="H148" s="41">
        <f t="shared" si="20"/>
        <v>100.00000000000142</v>
      </c>
      <c r="I148" s="21">
        <v>2.5</v>
      </c>
      <c r="J148" s="42">
        <f t="shared" si="22"/>
        <v>250.00000000000355</v>
      </c>
      <c r="K148" s="1"/>
    </row>
    <row r="149" spans="1:11" ht="15" customHeight="1" x14ac:dyDescent="0.25">
      <c r="A149" s="79"/>
      <c r="B149" s="19">
        <v>285</v>
      </c>
      <c r="C149" s="20">
        <v>33</v>
      </c>
      <c r="D149" s="20">
        <v>33.1</v>
      </c>
      <c r="E149" s="42">
        <f t="shared" si="19"/>
        <v>100.00000000000142</v>
      </c>
      <c r="F149" s="21">
        <v>3</v>
      </c>
      <c r="G149" s="18">
        <f t="shared" si="21"/>
        <v>300.00000000000426</v>
      </c>
      <c r="H149" s="41">
        <f t="shared" si="20"/>
        <v>100.00000000000142</v>
      </c>
      <c r="I149" s="21">
        <v>2</v>
      </c>
      <c r="J149" s="42">
        <f t="shared" si="22"/>
        <v>200.00000000000284</v>
      </c>
      <c r="K149" s="1"/>
    </row>
    <row r="150" spans="1:11" ht="15" customHeight="1" x14ac:dyDescent="0.25">
      <c r="A150" s="79"/>
      <c r="B150" s="19">
        <v>285</v>
      </c>
      <c r="C150" s="20">
        <v>33.1</v>
      </c>
      <c r="D150" s="20">
        <v>33.200000000000003</v>
      </c>
      <c r="E150" s="42">
        <f t="shared" si="19"/>
        <v>100.00000000000142</v>
      </c>
      <c r="F150" s="21">
        <v>3.5</v>
      </c>
      <c r="G150" s="59">
        <f t="shared" si="21"/>
        <v>350.000000000005</v>
      </c>
      <c r="H150" s="41">
        <f t="shared" si="20"/>
        <v>100.00000000000142</v>
      </c>
      <c r="I150" s="21">
        <v>2</v>
      </c>
      <c r="J150" s="42">
        <f t="shared" si="22"/>
        <v>200.00000000000284</v>
      </c>
      <c r="K150" s="1"/>
    </row>
    <row r="151" spans="1:11" ht="15" customHeight="1" x14ac:dyDescent="0.25">
      <c r="A151" s="79"/>
      <c r="B151" s="19">
        <v>285</v>
      </c>
      <c r="C151" s="20">
        <v>33.200000000000003</v>
      </c>
      <c r="D151" s="20">
        <v>33.299999999999997</v>
      </c>
      <c r="E151" s="42">
        <f t="shared" si="19"/>
        <v>99.999999999994316</v>
      </c>
      <c r="F151" s="21">
        <v>3</v>
      </c>
      <c r="G151" s="18">
        <f t="shared" si="21"/>
        <v>299.99999999998295</v>
      </c>
      <c r="H151" s="41">
        <f t="shared" si="20"/>
        <v>99.999999999994316</v>
      </c>
      <c r="I151" s="21">
        <v>2</v>
      </c>
      <c r="J151" s="42">
        <f t="shared" si="22"/>
        <v>199.99999999998863</v>
      </c>
      <c r="K151" s="1"/>
    </row>
    <row r="152" spans="1:11" ht="15" customHeight="1" x14ac:dyDescent="0.25">
      <c r="A152" s="79"/>
      <c r="B152" s="19">
        <v>285</v>
      </c>
      <c r="C152" s="20">
        <v>33.299999999999997</v>
      </c>
      <c r="D152" s="20">
        <v>33.369999999999997</v>
      </c>
      <c r="E152" s="42">
        <f t="shared" si="19"/>
        <v>70.000000000000284</v>
      </c>
      <c r="F152" s="21">
        <v>2</v>
      </c>
      <c r="G152" s="18">
        <f t="shared" si="21"/>
        <v>140.00000000000057</v>
      </c>
      <c r="H152" s="41">
        <f t="shared" si="20"/>
        <v>70.000000000000284</v>
      </c>
      <c r="I152" s="21">
        <v>2</v>
      </c>
      <c r="J152" s="42">
        <f t="shared" si="22"/>
        <v>140.00000000000057</v>
      </c>
      <c r="K152" s="1"/>
    </row>
    <row r="153" spans="1:11" ht="15" customHeight="1" x14ac:dyDescent="0.25">
      <c r="A153" s="79"/>
      <c r="B153" s="19">
        <v>285</v>
      </c>
      <c r="C153" s="20">
        <v>33.369999999999997</v>
      </c>
      <c r="D153" s="20">
        <v>33.47</v>
      </c>
      <c r="E153" s="42">
        <f t="shared" si="19"/>
        <v>100.00000000000142</v>
      </c>
      <c r="F153" s="21">
        <v>0</v>
      </c>
      <c r="G153" s="18">
        <f t="shared" si="21"/>
        <v>0</v>
      </c>
      <c r="H153" s="41">
        <f t="shared" si="20"/>
        <v>100.00000000000142</v>
      </c>
      <c r="I153" s="21">
        <v>2.5</v>
      </c>
      <c r="J153" s="42">
        <f t="shared" si="22"/>
        <v>250.00000000000355</v>
      </c>
      <c r="K153" s="1"/>
    </row>
    <row r="154" spans="1:11" ht="15" customHeight="1" x14ac:dyDescent="0.25">
      <c r="A154" s="79"/>
      <c r="B154" s="19">
        <v>285</v>
      </c>
      <c r="C154" s="20">
        <v>33.47</v>
      </c>
      <c r="D154" s="20">
        <v>33.6</v>
      </c>
      <c r="E154" s="42">
        <f t="shared" si="19"/>
        <v>130.00000000000256</v>
      </c>
      <c r="F154" s="21">
        <v>2</v>
      </c>
      <c r="G154" s="18">
        <f t="shared" si="21"/>
        <v>260.00000000000512</v>
      </c>
      <c r="H154" s="41">
        <f t="shared" si="20"/>
        <v>130.00000000000256</v>
      </c>
      <c r="I154" s="21">
        <v>3</v>
      </c>
      <c r="J154" s="42">
        <f t="shared" si="22"/>
        <v>390.00000000000767</v>
      </c>
      <c r="K154" s="1"/>
    </row>
    <row r="155" spans="1:11" ht="15" customHeight="1" x14ac:dyDescent="0.25">
      <c r="A155" s="79"/>
      <c r="B155" s="19">
        <v>285</v>
      </c>
      <c r="C155" s="20">
        <v>33.6</v>
      </c>
      <c r="D155" s="20">
        <v>33.700000000000003</v>
      </c>
      <c r="E155" s="42">
        <f t="shared" si="19"/>
        <v>100.00000000000142</v>
      </c>
      <c r="F155" s="21">
        <v>2</v>
      </c>
      <c r="G155" s="18">
        <f t="shared" si="21"/>
        <v>200.00000000000284</v>
      </c>
      <c r="H155" s="41">
        <f t="shared" si="20"/>
        <v>100.00000000000142</v>
      </c>
      <c r="I155" s="21">
        <v>2</v>
      </c>
      <c r="J155" s="42">
        <f t="shared" si="22"/>
        <v>200.00000000000284</v>
      </c>
      <c r="K155" s="1"/>
    </row>
    <row r="156" spans="1:11" ht="15" customHeight="1" x14ac:dyDescent="0.25">
      <c r="A156" s="79"/>
      <c r="B156" s="19">
        <v>285</v>
      </c>
      <c r="C156" s="20">
        <v>33.700000000000003</v>
      </c>
      <c r="D156" s="20">
        <v>33.799999999999997</v>
      </c>
      <c r="E156" s="42">
        <f t="shared" si="19"/>
        <v>99.999999999994316</v>
      </c>
      <c r="F156" s="21">
        <v>2</v>
      </c>
      <c r="G156" s="18">
        <f t="shared" si="21"/>
        <v>199.99999999998863</v>
      </c>
      <c r="H156" s="41">
        <f t="shared" si="20"/>
        <v>99.999999999994316</v>
      </c>
      <c r="I156" s="21">
        <v>3</v>
      </c>
      <c r="J156" s="42">
        <f t="shared" si="22"/>
        <v>299.99999999998295</v>
      </c>
      <c r="K156" s="1"/>
    </row>
    <row r="157" spans="1:11" ht="15" customHeight="1" x14ac:dyDescent="0.25">
      <c r="A157" s="79"/>
      <c r="B157" s="19">
        <v>285</v>
      </c>
      <c r="C157" s="20">
        <v>33.799999999999997</v>
      </c>
      <c r="D157" s="20">
        <v>33.9</v>
      </c>
      <c r="E157" s="42">
        <f t="shared" ref="E157:E220" si="23">(D157-C157)*1000</f>
        <v>100.00000000000142</v>
      </c>
      <c r="F157" s="21">
        <v>2</v>
      </c>
      <c r="G157" s="18">
        <f t="shared" si="21"/>
        <v>200.00000000000284</v>
      </c>
      <c r="H157" s="41">
        <f t="shared" ref="H157:H220" si="24">(D157-C157)*1000</f>
        <v>100.00000000000142</v>
      </c>
      <c r="I157" s="21">
        <v>4.5</v>
      </c>
      <c r="J157" s="42">
        <f t="shared" si="22"/>
        <v>450.00000000000637</v>
      </c>
      <c r="K157" s="1"/>
    </row>
    <row r="158" spans="1:11" ht="15" customHeight="1" x14ac:dyDescent="0.25">
      <c r="A158" s="79"/>
      <c r="B158" s="19">
        <v>285</v>
      </c>
      <c r="C158" s="20">
        <v>33.9</v>
      </c>
      <c r="D158" s="20">
        <v>34</v>
      </c>
      <c r="E158" s="42">
        <f t="shared" si="23"/>
        <v>100.00000000000142</v>
      </c>
      <c r="F158" s="21">
        <v>4</v>
      </c>
      <c r="G158" s="18">
        <f t="shared" si="21"/>
        <v>400.00000000000568</v>
      </c>
      <c r="H158" s="41">
        <f t="shared" si="24"/>
        <v>100.00000000000142</v>
      </c>
      <c r="I158" s="21">
        <v>4</v>
      </c>
      <c r="J158" s="42">
        <f t="shared" si="22"/>
        <v>400.00000000000568</v>
      </c>
      <c r="K158" s="1"/>
    </row>
    <row r="159" spans="1:11" ht="15" customHeight="1" x14ac:dyDescent="0.25">
      <c r="A159" s="79"/>
      <c r="B159" s="19">
        <v>285</v>
      </c>
      <c r="C159" s="20">
        <v>34</v>
      </c>
      <c r="D159" s="20">
        <v>34.1</v>
      </c>
      <c r="E159" s="42">
        <f t="shared" si="23"/>
        <v>100.00000000000142</v>
      </c>
      <c r="F159" s="21">
        <v>5</v>
      </c>
      <c r="G159" s="18">
        <f t="shared" si="21"/>
        <v>500.00000000000711</v>
      </c>
      <c r="H159" s="41">
        <f t="shared" si="24"/>
        <v>100.00000000000142</v>
      </c>
      <c r="I159" s="21">
        <v>5</v>
      </c>
      <c r="J159" s="42">
        <f t="shared" si="22"/>
        <v>500.00000000000711</v>
      </c>
      <c r="K159" s="1"/>
    </row>
    <row r="160" spans="1:11" ht="15" customHeight="1" x14ac:dyDescent="0.25">
      <c r="A160" s="79"/>
      <c r="B160" s="19">
        <v>285</v>
      </c>
      <c r="C160" s="20">
        <v>34.1</v>
      </c>
      <c r="D160" s="20">
        <v>34.200000000000003</v>
      </c>
      <c r="E160" s="42">
        <f t="shared" si="23"/>
        <v>100.00000000000142</v>
      </c>
      <c r="F160" s="21">
        <v>6</v>
      </c>
      <c r="G160" s="18">
        <f t="shared" si="21"/>
        <v>600.00000000000853</v>
      </c>
      <c r="H160" s="41">
        <f t="shared" si="24"/>
        <v>100.00000000000142</v>
      </c>
      <c r="I160" s="21">
        <v>5</v>
      </c>
      <c r="J160" s="42">
        <f t="shared" si="22"/>
        <v>500.00000000000711</v>
      </c>
      <c r="K160" s="1"/>
    </row>
    <row r="161" spans="1:11" ht="15" customHeight="1" x14ac:dyDescent="0.25">
      <c r="A161" s="79"/>
      <c r="B161" s="19">
        <v>285</v>
      </c>
      <c r="C161" s="20">
        <v>34.200000000000003</v>
      </c>
      <c r="D161" s="20">
        <v>34.299999999999997</v>
      </c>
      <c r="E161" s="42">
        <f t="shared" si="23"/>
        <v>99.999999999994316</v>
      </c>
      <c r="F161" s="21">
        <v>6</v>
      </c>
      <c r="G161" s="18">
        <f t="shared" si="21"/>
        <v>599.99999999996589</v>
      </c>
      <c r="H161" s="41">
        <f t="shared" si="24"/>
        <v>99.999999999994316</v>
      </c>
      <c r="I161" s="21">
        <v>5</v>
      </c>
      <c r="J161" s="42">
        <f t="shared" si="22"/>
        <v>499.99999999997158</v>
      </c>
      <c r="K161" s="1"/>
    </row>
    <row r="162" spans="1:11" ht="15" customHeight="1" x14ac:dyDescent="0.25">
      <c r="A162" s="79"/>
      <c r="B162" s="19">
        <v>285</v>
      </c>
      <c r="C162" s="20">
        <v>34.299999999999997</v>
      </c>
      <c r="D162" s="20">
        <v>34.4</v>
      </c>
      <c r="E162" s="42">
        <f t="shared" si="23"/>
        <v>100.00000000000142</v>
      </c>
      <c r="F162" s="21">
        <v>6</v>
      </c>
      <c r="G162" s="18">
        <f t="shared" si="9"/>
        <v>600.00000000000853</v>
      </c>
      <c r="H162" s="41">
        <f t="shared" si="24"/>
        <v>100.00000000000142</v>
      </c>
      <c r="I162" s="21">
        <v>5</v>
      </c>
      <c r="J162" s="42">
        <f t="shared" si="10"/>
        <v>500.00000000000711</v>
      </c>
      <c r="K162" s="1"/>
    </row>
    <row r="163" spans="1:11" ht="15" customHeight="1" x14ac:dyDescent="0.25">
      <c r="A163" s="79"/>
      <c r="B163" s="19">
        <v>285</v>
      </c>
      <c r="C163" s="20">
        <v>34.4</v>
      </c>
      <c r="D163" s="20">
        <v>34.5</v>
      </c>
      <c r="E163" s="42">
        <f t="shared" si="23"/>
        <v>100.00000000000142</v>
      </c>
      <c r="F163" s="21">
        <v>5.5</v>
      </c>
      <c r="G163" s="18">
        <f t="shared" si="9"/>
        <v>550.00000000000784</v>
      </c>
      <c r="H163" s="41">
        <f t="shared" si="24"/>
        <v>100.00000000000142</v>
      </c>
      <c r="I163" s="21">
        <v>4</v>
      </c>
      <c r="J163" s="42">
        <f t="shared" si="10"/>
        <v>400.00000000000568</v>
      </c>
      <c r="K163" s="1"/>
    </row>
    <row r="164" spans="1:11" ht="15" customHeight="1" x14ac:dyDescent="0.25">
      <c r="A164" s="79"/>
      <c r="B164" s="19">
        <v>285</v>
      </c>
      <c r="C164" s="20">
        <v>34.5</v>
      </c>
      <c r="D164" s="20">
        <v>34.6</v>
      </c>
      <c r="E164" s="42">
        <f t="shared" si="23"/>
        <v>100.00000000000142</v>
      </c>
      <c r="F164" s="21">
        <v>4</v>
      </c>
      <c r="G164" s="18">
        <f t="shared" ref="G164:G177" si="25">F164*E164</f>
        <v>400.00000000000568</v>
      </c>
      <c r="H164" s="41">
        <f t="shared" si="24"/>
        <v>100.00000000000142</v>
      </c>
      <c r="I164" s="21">
        <v>5</v>
      </c>
      <c r="J164" s="42">
        <f t="shared" ref="J164:J177" si="26">I164*H164</f>
        <v>500.00000000000711</v>
      </c>
      <c r="K164" s="1"/>
    </row>
    <row r="165" spans="1:11" ht="15" customHeight="1" x14ac:dyDescent="0.25">
      <c r="A165" s="79"/>
      <c r="B165" s="19">
        <v>285</v>
      </c>
      <c r="C165" s="20">
        <v>34.6</v>
      </c>
      <c r="D165" s="20">
        <v>34.700000000000003</v>
      </c>
      <c r="E165" s="42">
        <f t="shared" si="23"/>
        <v>100.00000000000142</v>
      </c>
      <c r="F165" s="21">
        <v>3</v>
      </c>
      <c r="G165" s="18">
        <f t="shared" si="25"/>
        <v>300.00000000000426</v>
      </c>
      <c r="H165" s="41">
        <f t="shared" si="24"/>
        <v>100.00000000000142</v>
      </c>
      <c r="I165" s="21">
        <v>4</v>
      </c>
      <c r="J165" s="42">
        <f t="shared" si="26"/>
        <v>400.00000000000568</v>
      </c>
      <c r="K165" s="1"/>
    </row>
    <row r="166" spans="1:11" ht="15" customHeight="1" x14ac:dyDescent="0.25">
      <c r="A166" s="79"/>
      <c r="B166" s="19">
        <v>285</v>
      </c>
      <c r="C166" s="20">
        <v>34.700000000000003</v>
      </c>
      <c r="D166" s="20">
        <v>34.799999999999997</v>
      </c>
      <c r="E166" s="42">
        <f t="shared" si="23"/>
        <v>99.999999999994316</v>
      </c>
      <c r="F166" s="21">
        <v>3</v>
      </c>
      <c r="G166" s="18">
        <f t="shared" si="25"/>
        <v>299.99999999998295</v>
      </c>
      <c r="H166" s="41">
        <f t="shared" si="24"/>
        <v>99.999999999994316</v>
      </c>
      <c r="I166" s="21">
        <v>5.5</v>
      </c>
      <c r="J166" s="42">
        <f t="shared" si="26"/>
        <v>549.99999999996874</v>
      </c>
      <c r="K166" s="1"/>
    </row>
    <row r="167" spans="1:11" ht="15" customHeight="1" x14ac:dyDescent="0.25">
      <c r="A167" s="79"/>
      <c r="B167" s="19">
        <v>285</v>
      </c>
      <c r="C167" s="20">
        <v>34.799999999999997</v>
      </c>
      <c r="D167" s="20">
        <v>34.9</v>
      </c>
      <c r="E167" s="42">
        <f t="shared" si="23"/>
        <v>100.00000000000142</v>
      </c>
      <c r="F167" s="21">
        <v>4</v>
      </c>
      <c r="G167" s="18">
        <f t="shared" si="25"/>
        <v>400.00000000000568</v>
      </c>
      <c r="H167" s="41">
        <f t="shared" si="24"/>
        <v>100.00000000000142</v>
      </c>
      <c r="I167" s="21">
        <v>5</v>
      </c>
      <c r="J167" s="42">
        <f t="shared" si="26"/>
        <v>500.00000000000711</v>
      </c>
      <c r="K167" s="1"/>
    </row>
    <row r="168" spans="1:11" ht="15" customHeight="1" x14ac:dyDescent="0.25">
      <c r="A168" s="79"/>
      <c r="B168" s="19">
        <v>285</v>
      </c>
      <c r="C168" s="20">
        <v>34.9</v>
      </c>
      <c r="D168" s="20">
        <v>35</v>
      </c>
      <c r="E168" s="42">
        <f t="shared" si="23"/>
        <v>100.00000000000142</v>
      </c>
      <c r="F168" s="21">
        <v>1.5</v>
      </c>
      <c r="G168" s="18">
        <f t="shared" si="25"/>
        <v>150.00000000000213</v>
      </c>
      <c r="H168" s="41">
        <f t="shared" si="24"/>
        <v>100.00000000000142</v>
      </c>
      <c r="I168" s="21">
        <v>1.5</v>
      </c>
      <c r="J168" s="42">
        <f t="shared" si="26"/>
        <v>150.00000000000213</v>
      </c>
      <c r="K168" s="1"/>
    </row>
    <row r="169" spans="1:11" ht="15" customHeight="1" x14ac:dyDescent="0.25">
      <c r="A169" s="79"/>
      <c r="B169" s="19">
        <v>285</v>
      </c>
      <c r="C169" s="20">
        <v>35</v>
      </c>
      <c r="D169" s="20">
        <v>35.1</v>
      </c>
      <c r="E169" s="42">
        <f t="shared" si="23"/>
        <v>100.00000000000142</v>
      </c>
      <c r="F169" s="21">
        <v>1.5</v>
      </c>
      <c r="G169" s="18">
        <f t="shared" si="25"/>
        <v>150.00000000000213</v>
      </c>
      <c r="H169" s="41">
        <f t="shared" si="24"/>
        <v>100.00000000000142</v>
      </c>
      <c r="I169" s="21">
        <v>1.5</v>
      </c>
      <c r="J169" s="42">
        <f t="shared" si="26"/>
        <v>150.00000000000213</v>
      </c>
      <c r="K169" s="1"/>
    </row>
    <row r="170" spans="1:11" ht="15" customHeight="1" x14ac:dyDescent="0.25">
      <c r="A170" s="79"/>
      <c r="B170" s="19">
        <v>285</v>
      </c>
      <c r="C170" s="20">
        <v>35.1</v>
      </c>
      <c r="D170" s="20">
        <v>35.200000000000003</v>
      </c>
      <c r="E170" s="42">
        <f t="shared" si="23"/>
        <v>100.00000000000142</v>
      </c>
      <c r="F170" s="21">
        <v>1.5</v>
      </c>
      <c r="G170" s="18">
        <f t="shared" si="25"/>
        <v>150.00000000000213</v>
      </c>
      <c r="H170" s="41">
        <f t="shared" si="24"/>
        <v>100.00000000000142</v>
      </c>
      <c r="I170" s="21">
        <v>1.5</v>
      </c>
      <c r="J170" s="42">
        <f t="shared" si="26"/>
        <v>150.00000000000213</v>
      </c>
      <c r="K170" s="1"/>
    </row>
    <row r="171" spans="1:11" ht="15" customHeight="1" x14ac:dyDescent="0.25">
      <c r="A171" s="79"/>
      <c r="B171" s="19">
        <v>285</v>
      </c>
      <c r="C171" s="20">
        <v>35.200000000000003</v>
      </c>
      <c r="D171" s="20">
        <v>35.299999999999997</v>
      </c>
      <c r="E171" s="42">
        <f t="shared" si="23"/>
        <v>99.999999999994316</v>
      </c>
      <c r="F171" s="21">
        <v>2</v>
      </c>
      <c r="G171" s="18">
        <f t="shared" si="25"/>
        <v>199.99999999998863</v>
      </c>
      <c r="H171" s="41">
        <f t="shared" si="24"/>
        <v>99.999999999994316</v>
      </c>
      <c r="I171" s="21">
        <v>3</v>
      </c>
      <c r="J171" s="42">
        <f t="shared" si="26"/>
        <v>299.99999999998295</v>
      </c>
      <c r="K171" s="1"/>
    </row>
    <row r="172" spans="1:11" ht="15" customHeight="1" x14ac:dyDescent="0.25">
      <c r="A172" s="79"/>
      <c r="B172" s="19">
        <v>285</v>
      </c>
      <c r="C172" s="20">
        <v>35.299999999999997</v>
      </c>
      <c r="D172" s="20">
        <v>35.4</v>
      </c>
      <c r="E172" s="42">
        <f t="shared" si="23"/>
        <v>100.00000000000142</v>
      </c>
      <c r="F172" s="21">
        <v>2.5</v>
      </c>
      <c r="G172" s="18">
        <f t="shared" si="25"/>
        <v>250.00000000000355</v>
      </c>
      <c r="H172" s="41">
        <f t="shared" si="24"/>
        <v>100.00000000000142</v>
      </c>
      <c r="I172" s="21">
        <v>4.5</v>
      </c>
      <c r="J172" s="42">
        <f t="shared" si="26"/>
        <v>450.00000000000637</v>
      </c>
      <c r="K172" s="1"/>
    </row>
    <row r="173" spans="1:11" ht="15" customHeight="1" x14ac:dyDescent="0.25">
      <c r="A173" s="79"/>
      <c r="B173" s="19">
        <v>285</v>
      </c>
      <c r="C173" s="20">
        <v>35.4</v>
      </c>
      <c r="D173" s="20">
        <v>35.5</v>
      </c>
      <c r="E173" s="42">
        <f t="shared" si="23"/>
        <v>100.00000000000142</v>
      </c>
      <c r="F173" s="21">
        <v>3</v>
      </c>
      <c r="G173" s="18">
        <f t="shared" si="25"/>
        <v>300.00000000000426</v>
      </c>
      <c r="H173" s="41">
        <f t="shared" si="24"/>
        <v>100.00000000000142</v>
      </c>
      <c r="I173" s="21">
        <v>2.5</v>
      </c>
      <c r="J173" s="42">
        <f t="shared" si="26"/>
        <v>250.00000000000355</v>
      </c>
      <c r="K173" s="1"/>
    </row>
    <row r="174" spans="1:11" ht="15" customHeight="1" x14ac:dyDescent="0.25">
      <c r="A174" s="79"/>
      <c r="B174" s="19">
        <v>285</v>
      </c>
      <c r="C174" s="20">
        <v>35.5</v>
      </c>
      <c r="D174" s="20">
        <v>35.6</v>
      </c>
      <c r="E174" s="42">
        <f t="shared" si="23"/>
        <v>100.00000000000142</v>
      </c>
      <c r="F174" s="21">
        <v>3</v>
      </c>
      <c r="G174" s="18">
        <f t="shared" si="25"/>
        <v>300.00000000000426</v>
      </c>
      <c r="H174" s="41">
        <f t="shared" si="24"/>
        <v>100.00000000000142</v>
      </c>
      <c r="I174" s="21">
        <v>4</v>
      </c>
      <c r="J174" s="42">
        <f t="shared" si="26"/>
        <v>400.00000000000568</v>
      </c>
      <c r="K174" s="1"/>
    </row>
    <row r="175" spans="1:11" ht="15" customHeight="1" x14ac:dyDescent="0.25">
      <c r="A175" s="79"/>
      <c r="B175" s="19">
        <v>285</v>
      </c>
      <c r="C175" s="20">
        <v>35.6</v>
      </c>
      <c r="D175" s="20">
        <v>35.700000000000003</v>
      </c>
      <c r="E175" s="42">
        <f t="shared" si="23"/>
        <v>100.00000000000142</v>
      </c>
      <c r="F175" s="21">
        <v>3</v>
      </c>
      <c r="G175" s="18">
        <f t="shared" si="25"/>
        <v>300.00000000000426</v>
      </c>
      <c r="H175" s="41">
        <f t="shared" si="24"/>
        <v>100.00000000000142</v>
      </c>
      <c r="I175" s="21">
        <v>4.5</v>
      </c>
      <c r="J175" s="42">
        <f t="shared" si="26"/>
        <v>450.00000000000637</v>
      </c>
      <c r="K175" s="1"/>
    </row>
    <row r="176" spans="1:11" ht="15" customHeight="1" x14ac:dyDescent="0.25">
      <c r="A176" s="79"/>
      <c r="B176" s="19">
        <v>285</v>
      </c>
      <c r="C176" s="20">
        <v>35.700000000000003</v>
      </c>
      <c r="D176" s="20">
        <v>35.799999999999997</v>
      </c>
      <c r="E176" s="42">
        <f t="shared" si="23"/>
        <v>99.999999999994316</v>
      </c>
      <c r="F176" s="21">
        <v>2.5</v>
      </c>
      <c r="G176" s="18">
        <f t="shared" si="25"/>
        <v>249.99999999998579</v>
      </c>
      <c r="H176" s="41">
        <f t="shared" si="24"/>
        <v>99.999999999994316</v>
      </c>
      <c r="I176" s="21">
        <v>3</v>
      </c>
      <c r="J176" s="42">
        <f t="shared" si="26"/>
        <v>299.99999999998295</v>
      </c>
      <c r="K176" s="1"/>
    </row>
    <row r="177" spans="1:11" ht="15" customHeight="1" x14ac:dyDescent="0.25">
      <c r="A177" s="79"/>
      <c r="B177" s="19">
        <v>285</v>
      </c>
      <c r="C177" s="20">
        <v>35.799999999999997</v>
      </c>
      <c r="D177" s="20">
        <v>35.9</v>
      </c>
      <c r="E177" s="42">
        <f t="shared" si="23"/>
        <v>100.00000000000142</v>
      </c>
      <c r="F177" s="21">
        <v>2.5</v>
      </c>
      <c r="G177" s="18">
        <f t="shared" si="25"/>
        <v>250.00000000000355</v>
      </c>
      <c r="H177" s="41">
        <f t="shared" si="24"/>
        <v>100.00000000000142</v>
      </c>
      <c r="I177" s="21">
        <v>2</v>
      </c>
      <c r="J177" s="42">
        <f t="shared" si="26"/>
        <v>200.00000000000284</v>
      </c>
      <c r="K177" s="1"/>
    </row>
    <row r="178" spans="1:11" ht="15" customHeight="1" x14ac:dyDescent="0.25">
      <c r="A178" s="79"/>
      <c r="B178" s="19">
        <v>285</v>
      </c>
      <c r="C178" s="20">
        <v>35.9</v>
      </c>
      <c r="D178" s="20">
        <v>36</v>
      </c>
      <c r="E178" s="42">
        <f t="shared" si="23"/>
        <v>100.00000000000142</v>
      </c>
      <c r="F178" s="21">
        <v>3.5</v>
      </c>
      <c r="G178" s="18">
        <f t="shared" si="9"/>
        <v>350.000000000005</v>
      </c>
      <c r="H178" s="41">
        <f t="shared" si="24"/>
        <v>100.00000000000142</v>
      </c>
      <c r="I178" s="21">
        <v>2.5</v>
      </c>
      <c r="J178" s="42">
        <f t="shared" si="10"/>
        <v>250.00000000000355</v>
      </c>
      <c r="K178" s="1"/>
    </row>
    <row r="179" spans="1:11" ht="15" customHeight="1" x14ac:dyDescent="0.25">
      <c r="A179" s="79"/>
      <c r="B179" s="19">
        <v>285</v>
      </c>
      <c r="C179" s="20">
        <v>36</v>
      </c>
      <c r="D179" s="20">
        <v>36.1</v>
      </c>
      <c r="E179" s="42">
        <f t="shared" si="23"/>
        <v>100.00000000000142</v>
      </c>
      <c r="F179" s="21">
        <v>3.5</v>
      </c>
      <c r="G179" s="18">
        <f t="shared" ref="G179:G190" si="27">F179*E179</f>
        <v>350.000000000005</v>
      </c>
      <c r="H179" s="41">
        <f t="shared" si="24"/>
        <v>100.00000000000142</v>
      </c>
      <c r="I179" s="21">
        <v>4.5</v>
      </c>
      <c r="J179" s="42">
        <f t="shared" ref="J179:J190" si="28">I179*H179</f>
        <v>450.00000000000637</v>
      </c>
      <c r="K179" s="1"/>
    </row>
    <row r="180" spans="1:11" ht="15" customHeight="1" x14ac:dyDescent="0.25">
      <c r="A180" s="79"/>
      <c r="B180" s="19">
        <v>285</v>
      </c>
      <c r="C180" s="20">
        <v>36.1</v>
      </c>
      <c r="D180" s="20">
        <v>36.200000000000003</v>
      </c>
      <c r="E180" s="42">
        <f t="shared" si="23"/>
        <v>100.00000000000142</v>
      </c>
      <c r="F180" s="21">
        <v>4</v>
      </c>
      <c r="G180" s="18">
        <f t="shared" si="27"/>
        <v>400.00000000000568</v>
      </c>
      <c r="H180" s="41">
        <f t="shared" si="24"/>
        <v>100.00000000000142</v>
      </c>
      <c r="I180" s="21">
        <v>4</v>
      </c>
      <c r="J180" s="42">
        <f t="shared" si="28"/>
        <v>400.00000000000568</v>
      </c>
      <c r="K180" s="1"/>
    </row>
    <row r="181" spans="1:11" ht="15" customHeight="1" x14ac:dyDescent="0.25">
      <c r="A181" s="79"/>
      <c r="B181" s="19">
        <v>285</v>
      </c>
      <c r="C181" s="20">
        <v>36.200000000000003</v>
      </c>
      <c r="D181" s="20">
        <v>36.299999999999997</v>
      </c>
      <c r="E181" s="42">
        <f t="shared" si="23"/>
        <v>99.999999999994316</v>
      </c>
      <c r="F181" s="21">
        <v>3</v>
      </c>
      <c r="G181" s="18">
        <f t="shared" si="27"/>
        <v>299.99999999998295</v>
      </c>
      <c r="H181" s="41">
        <f t="shared" si="24"/>
        <v>99.999999999994316</v>
      </c>
      <c r="I181" s="21">
        <v>4.5</v>
      </c>
      <c r="J181" s="42">
        <f t="shared" si="28"/>
        <v>449.99999999997442</v>
      </c>
      <c r="K181" s="1"/>
    </row>
    <row r="182" spans="1:11" ht="15" customHeight="1" x14ac:dyDescent="0.25">
      <c r="A182" s="79"/>
      <c r="B182" s="19">
        <v>285</v>
      </c>
      <c r="C182" s="20">
        <v>36.299999999999997</v>
      </c>
      <c r="D182" s="20">
        <v>36.4</v>
      </c>
      <c r="E182" s="42">
        <f t="shared" si="23"/>
        <v>100.00000000000142</v>
      </c>
      <c r="F182" s="21">
        <v>4.5</v>
      </c>
      <c r="G182" s="18">
        <f t="shared" si="27"/>
        <v>450.00000000000637</v>
      </c>
      <c r="H182" s="41">
        <f t="shared" si="24"/>
        <v>100.00000000000142</v>
      </c>
      <c r="I182" s="21">
        <v>4.5</v>
      </c>
      <c r="J182" s="42">
        <f t="shared" si="28"/>
        <v>450.00000000000637</v>
      </c>
      <c r="K182" s="1"/>
    </row>
    <row r="183" spans="1:11" ht="15" customHeight="1" x14ac:dyDescent="0.25">
      <c r="A183" s="79"/>
      <c r="B183" s="19">
        <v>285</v>
      </c>
      <c r="C183" s="20">
        <v>36.4</v>
      </c>
      <c r="D183" s="20">
        <v>36.5</v>
      </c>
      <c r="E183" s="42">
        <f t="shared" si="23"/>
        <v>100.00000000000142</v>
      </c>
      <c r="F183" s="21">
        <v>7</v>
      </c>
      <c r="G183" s="18">
        <f t="shared" si="27"/>
        <v>700.00000000001</v>
      </c>
      <c r="H183" s="41">
        <f t="shared" si="24"/>
        <v>100.00000000000142</v>
      </c>
      <c r="I183" s="21">
        <v>4</v>
      </c>
      <c r="J183" s="42">
        <f t="shared" si="28"/>
        <v>400.00000000000568</v>
      </c>
      <c r="K183" s="1"/>
    </row>
    <row r="184" spans="1:11" ht="15" customHeight="1" x14ac:dyDescent="0.25">
      <c r="A184" s="79"/>
      <c r="B184" s="19">
        <v>285</v>
      </c>
      <c r="C184" s="20">
        <v>36.5</v>
      </c>
      <c r="D184" s="20">
        <v>36.6</v>
      </c>
      <c r="E184" s="42">
        <f t="shared" si="23"/>
        <v>100.00000000000142</v>
      </c>
      <c r="F184" s="21">
        <v>6</v>
      </c>
      <c r="G184" s="18">
        <f t="shared" si="27"/>
        <v>600.00000000000853</v>
      </c>
      <c r="H184" s="41">
        <f t="shared" si="24"/>
        <v>100.00000000000142</v>
      </c>
      <c r="I184" s="21">
        <v>5</v>
      </c>
      <c r="J184" s="42">
        <f t="shared" si="28"/>
        <v>500.00000000000711</v>
      </c>
      <c r="K184" s="1"/>
    </row>
    <row r="185" spans="1:11" ht="15" customHeight="1" x14ac:dyDescent="0.25">
      <c r="A185" s="79"/>
      <c r="B185" s="19">
        <v>285</v>
      </c>
      <c r="C185" s="20">
        <v>36.6</v>
      </c>
      <c r="D185" s="20">
        <v>36.700000000000003</v>
      </c>
      <c r="E185" s="42">
        <f t="shared" si="23"/>
        <v>100.00000000000142</v>
      </c>
      <c r="F185" s="21">
        <v>6</v>
      </c>
      <c r="G185" s="18">
        <f t="shared" si="27"/>
        <v>600.00000000000853</v>
      </c>
      <c r="H185" s="41">
        <f t="shared" si="24"/>
        <v>100.00000000000142</v>
      </c>
      <c r="I185" s="21">
        <v>4</v>
      </c>
      <c r="J185" s="42">
        <f t="shared" si="28"/>
        <v>400.00000000000568</v>
      </c>
      <c r="K185" s="1"/>
    </row>
    <row r="186" spans="1:11" ht="15" customHeight="1" x14ac:dyDescent="0.25">
      <c r="A186" s="79"/>
      <c r="B186" s="19">
        <v>285</v>
      </c>
      <c r="C186" s="20">
        <v>36.700000000000003</v>
      </c>
      <c r="D186" s="20">
        <v>36.799999999999997</v>
      </c>
      <c r="E186" s="42">
        <f t="shared" si="23"/>
        <v>99.999999999994316</v>
      </c>
      <c r="F186" s="21">
        <v>6</v>
      </c>
      <c r="G186" s="18">
        <f t="shared" si="27"/>
        <v>599.99999999996589</v>
      </c>
      <c r="H186" s="41">
        <f t="shared" si="24"/>
        <v>99.999999999994316</v>
      </c>
      <c r="I186" s="21">
        <v>3</v>
      </c>
      <c r="J186" s="42">
        <f t="shared" si="28"/>
        <v>299.99999999998295</v>
      </c>
      <c r="K186" s="1"/>
    </row>
    <row r="187" spans="1:11" ht="15" customHeight="1" x14ac:dyDescent="0.25">
      <c r="A187" s="79"/>
      <c r="B187" s="19">
        <v>285</v>
      </c>
      <c r="C187" s="20">
        <v>36.799999999999997</v>
      </c>
      <c r="D187" s="20">
        <v>36.9</v>
      </c>
      <c r="E187" s="42">
        <f t="shared" si="23"/>
        <v>100.00000000000142</v>
      </c>
      <c r="F187" s="21">
        <v>6</v>
      </c>
      <c r="G187" s="18">
        <f t="shared" si="27"/>
        <v>600.00000000000853</v>
      </c>
      <c r="H187" s="41">
        <f t="shared" si="24"/>
        <v>100.00000000000142</v>
      </c>
      <c r="I187" s="21">
        <v>3</v>
      </c>
      <c r="J187" s="42">
        <f t="shared" si="28"/>
        <v>300.00000000000426</v>
      </c>
      <c r="K187" s="1"/>
    </row>
    <row r="188" spans="1:11" ht="15" customHeight="1" x14ac:dyDescent="0.25">
      <c r="A188" s="79"/>
      <c r="B188" s="19">
        <v>285</v>
      </c>
      <c r="C188" s="20">
        <v>36.9</v>
      </c>
      <c r="D188" s="20">
        <v>37</v>
      </c>
      <c r="E188" s="42">
        <f t="shared" si="23"/>
        <v>100.00000000000142</v>
      </c>
      <c r="F188" s="21">
        <v>6</v>
      </c>
      <c r="G188" s="18">
        <f t="shared" si="27"/>
        <v>600.00000000000853</v>
      </c>
      <c r="H188" s="41">
        <f t="shared" si="24"/>
        <v>100.00000000000142</v>
      </c>
      <c r="I188" s="21">
        <v>4</v>
      </c>
      <c r="J188" s="42">
        <f t="shared" si="28"/>
        <v>400.00000000000568</v>
      </c>
      <c r="K188" s="1"/>
    </row>
    <row r="189" spans="1:11" ht="15" customHeight="1" x14ac:dyDescent="0.25">
      <c r="A189" s="79"/>
      <c r="B189" s="19">
        <v>285</v>
      </c>
      <c r="C189" s="20">
        <v>37</v>
      </c>
      <c r="D189" s="20">
        <v>37.1</v>
      </c>
      <c r="E189" s="42">
        <f t="shared" si="23"/>
        <v>100.00000000000142</v>
      </c>
      <c r="F189" s="21">
        <v>5</v>
      </c>
      <c r="G189" s="18">
        <f t="shared" si="27"/>
        <v>500.00000000000711</v>
      </c>
      <c r="H189" s="41">
        <f t="shared" si="24"/>
        <v>100.00000000000142</v>
      </c>
      <c r="I189" s="21">
        <v>3.5</v>
      </c>
      <c r="J189" s="42">
        <f t="shared" si="28"/>
        <v>350.000000000005</v>
      </c>
      <c r="K189" s="1"/>
    </row>
    <row r="190" spans="1:11" ht="15" customHeight="1" x14ac:dyDescent="0.25">
      <c r="A190" s="79"/>
      <c r="B190" s="19">
        <v>285</v>
      </c>
      <c r="C190" s="20">
        <v>37.1</v>
      </c>
      <c r="D190" s="20">
        <v>37.200000000000003</v>
      </c>
      <c r="E190" s="42">
        <f t="shared" si="23"/>
        <v>100.00000000000142</v>
      </c>
      <c r="F190" s="21">
        <v>4</v>
      </c>
      <c r="G190" s="18">
        <f t="shared" si="27"/>
        <v>400.00000000000568</v>
      </c>
      <c r="H190" s="41">
        <f t="shared" si="24"/>
        <v>100.00000000000142</v>
      </c>
      <c r="I190" s="21">
        <v>3.5</v>
      </c>
      <c r="J190" s="42">
        <f t="shared" si="28"/>
        <v>350.000000000005</v>
      </c>
      <c r="K190" s="1"/>
    </row>
    <row r="191" spans="1:11" ht="15" customHeight="1" x14ac:dyDescent="0.25">
      <c r="A191" s="79"/>
      <c r="B191" s="19">
        <v>285</v>
      </c>
      <c r="C191" s="20">
        <v>37.200000000000003</v>
      </c>
      <c r="D191" s="20">
        <v>37.299999999999997</v>
      </c>
      <c r="E191" s="42">
        <f t="shared" si="23"/>
        <v>99.999999999994316</v>
      </c>
      <c r="F191" s="21">
        <v>6</v>
      </c>
      <c r="G191" s="18">
        <f t="shared" ref="G191:G192" si="29">F191*E191</f>
        <v>599.99999999996589</v>
      </c>
      <c r="H191" s="41">
        <f t="shared" si="24"/>
        <v>99.999999999994316</v>
      </c>
      <c r="I191" s="21">
        <v>5</v>
      </c>
      <c r="J191" s="42">
        <f t="shared" ref="J191:J192" si="30">I191*H191</f>
        <v>499.99999999997158</v>
      </c>
      <c r="K191" s="1"/>
    </row>
    <row r="192" spans="1:11" ht="15" customHeight="1" x14ac:dyDescent="0.25">
      <c r="A192" s="79"/>
      <c r="B192" s="19">
        <v>285</v>
      </c>
      <c r="C192" s="20">
        <v>37.299999999999997</v>
      </c>
      <c r="D192" s="20">
        <v>37.4</v>
      </c>
      <c r="E192" s="42">
        <f t="shared" si="23"/>
        <v>100.00000000000142</v>
      </c>
      <c r="F192" s="21">
        <v>4</v>
      </c>
      <c r="G192" s="18">
        <f t="shared" si="29"/>
        <v>400.00000000000568</v>
      </c>
      <c r="H192" s="41">
        <f t="shared" si="24"/>
        <v>100.00000000000142</v>
      </c>
      <c r="I192" s="21">
        <v>4</v>
      </c>
      <c r="J192" s="42">
        <f t="shared" si="30"/>
        <v>400.00000000000568</v>
      </c>
      <c r="K192" s="1"/>
    </row>
    <row r="193" spans="1:11" ht="15" customHeight="1" x14ac:dyDescent="0.25">
      <c r="A193" s="79"/>
      <c r="B193" s="19">
        <v>285</v>
      </c>
      <c r="C193" s="20">
        <v>37.4</v>
      </c>
      <c r="D193" s="20">
        <v>37.5</v>
      </c>
      <c r="E193" s="42">
        <f t="shared" si="23"/>
        <v>100.00000000000142</v>
      </c>
      <c r="F193" s="21">
        <v>2</v>
      </c>
      <c r="G193" s="18">
        <f t="shared" si="9"/>
        <v>200.00000000000284</v>
      </c>
      <c r="H193" s="41">
        <f t="shared" si="24"/>
        <v>100.00000000000142</v>
      </c>
      <c r="I193" s="21">
        <v>5</v>
      </c>
      <c r="J193" s="42">
        <f t="shared" si="10"/>
        <v>500.00000000000711</v>
      </c>
      <c r="K193" s="1"/>
    </row>
    <row r="194" spans="1:11" ht="15" customHeight="1" x14ac:dyDescent="0.25">
      <c r="A194" s="79"/>
      <c r="B194" s="19">
        <v>285</v>
      </c>
      <c r="C194" s="20">
        <v>37.5</v>
      </c>
      <c r="D194" s="20">
        <v>37.6</v>
      </c>
      <c r="E194" s="42">
        <f t="shared" si="23"/>
        <v>100.00000000000142</v>
      </c>
      <c r="F194" s="21">
        <v>0</v>
      </c>
      <c r="G194" s="18">
        <f t="shared" si="9"/>
        <v>0</v>
      </c>
      <c r="H194" s="41">
        <f t="shared" si="24"/>
        <v>100.00000000000142</v>
      </c>
      <c r="I194" s="21">
        <v>3.5</v>
      </c>
      <c r="J194" s="42">
        <f t="shared" si="10"/>
        <v>350.000000000005</v>
      </c>
      <c r="K194" s="1"/>
    </row>
    <row r="195" spans="1:11" ht="15" customHeight="1" x14ac:dyDescent="0.25">
      <c r="A195" s="79"/>
      <c r="B195" s="19">
        <v>285</v>
      </c>
      <c r="C195" s="20">
        <v>37.6</v>
      </c>
      <c r="D195" s="20">
        <v>37.700000000000003</v>
      </c>
      <c r="E195" s="42">
        <f t="shared" si="23"/>
        <v>100.00000000000142</v>
      </c>
      <c r="F195" s="21">
        <v>5.5</v>
      </c>
      <c r="G195" s="18">
        <f t="shared" ref="G195:G205" si="31">F195*E195</f>
        <v>550.00000000000784</v>
      </c>
      <c r="H195" s="41">
        <f t="shared" si="24"/>
        <v>100.00000000000142</v>
      </c>
      <c r="I195" s="21">
        <v>3.5</v>
      </c>
      <c r="J195" s="42">
        <f t="shared" ref="J195:J205" si="32">I195*H195</f>
        <v>350.000000000005</v>
      </c>
      <c r="K195" s="1"/>
    </row>
    <row r="196" spans="1:11" ht="15" customHeight="1" x14ac:dyDescent="0.25">
      <c r="A196" s="79"/>
      <c r="B196" s="19">
        <v>285</v>
      </c>
      <c r="C196" s="20">
        <v>37.700000000000003</v>
      </c>
      <c r="D196" s="20">
        <v>37.799999999999997</v>
      </c>
      <c r="E196" s="42">
        <f t="shared" si="23"/>
        <v>99.999999999994316</v>
      </c>
      <c r="F196" s="50">
        <v>5</v>
      </c>
      <c r="G196" s="18">
        <f t="shared" si="31"/>
        <v>499.99999999997158</v>
      </c>
      <c r="H196" s="41">
        <f t="shared" si="24"/>
        <v>99.999999999994316</v>
      </c>
      <c r="I196" s="21">
        <v>3.5</v>
      </c>
      <c r="J196" s="42">
        <f t="shared" si="32"/>
        <v>349.9999999999801</v>
      </c>
      <c r="K196" s="1"/>
    </row>
    <row r="197" spans="1:11" ht="15" customHeight="1" x14ac:dyDescent="0.25">
      <c r="A197" s="79"/>
      <c r="B197" s="19">
        <v>285</v>
      </c>
      <c r="C197" s="20">
        <v>37.799999999999997</v>
      </c>
      <c r="D197" s="20">
        <v>37.9</v>
      </c>
      <c r="E197" s="42">
        <f t="shared" si="23"/>
        <v>100.00000000000142</v>
      </c>
      <c r="F197" s="21">
        <v>5</v>
      </c>
      <c r="G197" s="18">
        <f t="shared" si="31"/>
        <v>500.00000000000711</v>
      </c>
      <c r="H197" s="41">
        <f t="shared" si="24"/>
        <v>100.00000000000142</v>
      </c>
      <c r="I197" s="21">
        <v>5</v>
      </c>
      <c r="J197" s="42">
        <f t="shared" si="32"/>
        <v>500.00000000000711</v>
      </c>
      <c r="K197" s="1"/>
    </row>
    <row r="198" spans="1:11" ht="15" customHeight="1" x14ac:dyDescent="0.25">
      <c r="A198" s="79"/>
      <c r="B198" s="19">
        <v>285</v>
      </c>
      <c r="C198" s="20">
        <v>37.9</v>
      </c>
      <c r="D198" s="20">
        <v>38</v>
      </c>
      <c r="E198" s="42">
        <f t="shared" si="23"/>
        <v>100.00000000000142</v>
      </c>
      <c r="F198" s="21">
        <v>5</v>
      </c>
      <c r="G198" s="18">
        <f t="shared" si="31"/>
        <v>500.00000000000711</v>
      </c>
      <c r="H198" s="41">
        <f t="shared" si="24"/>
        <v>100.00000000000142</v>
      </c>
      <c r="I198" s="21">
        <v>4.5</v>
      </c>
      <c r="J198" s="42">
        <f t="shared" si="32"/>
        <v>450.00000000000637</v>
      </c>
      <c r="K198" s="1"/>
    </row>
    <row r="199" spans="1:11" ht="15" customHeight="1" x14ac:dyDescent="0.25">
      <c r="A199" s="79"/>
      <c r="B199" s="19">
        <v>285</v>
      </c>
      <c r="C199" s="20">
        <v>38</v>
      </c>
      <c r="D199" s="20">
        <v>38.1</v>
      </c>
      <c r="E199" s="42">
        <f t="shared" si="23"/>
        <v>100.00000000000142</v>
      </c>
      <c r="F199" s="21">
        <v>5</v>
      </c>
      <c r="G199" s="18">
        <f t="shared" si="31"/>
        <v>500.00000000000711</v>
      </c>
      <c r="H199" s="41">
        <f t="shared" si="24"/>
        <v>100.00000000000142</v>
      </c>
      <c r="I199" s="21">
        <v>5</v>
      </c>
      <c r="J199" s="42">
        <f t="shared" si="32"/>
        <v>500.00000000000711</v>
      </c>
      <c r="K199" s="1"/>
    </row>
    <row r="200" spans="1:11" ht="15" customHeight="1" x14ac:dyDescent="0.25">
      <c r="A200" s="79"/>
      <c r="B200" s="19">
        <v>285</v>
      </c>
      <c r="C200" s="20">
        <v>38.1</v>
      </c>
      <c r="D200" s="43" t="s">
        <v>12</v>
      </c>
      <c r="E200" s="42">
        <f t="shared" si="23"/>
        <v>100.00000000000142</v>
      </c>
      <c r="F200" s="21">
        <v>5</v>
      </c>
      <c r="G200" s="18">
        <f t="shared" si="31"/>
        <v>500.00000000000711</v>
      </c>
      <c r="H200" s="41">
        <f t="shared" si="24"/>
        <v>100.00000000000142</v>
      </c>
      <c r="I200" s="21">
        <v>5</v>
      </c>
      <c r="J200" s="42">
        <f t="shared" si="32"/>
        <v>500.00000000000711</v>
      </c>
      <c r="K200" s="1"/>
    </row>
    <row r="201" spans="1:11" ht="15" customHeight="1" x14ac:dyDescent="0.25">
      <c r="A201" s="79"/>
      <c r="B201" s="61">
        <v>285</v>
      </c>
      <c r="C201" s="43" t="s">
        <v>12</v>
      </c>
      <c r="D201" s="43" t="s">
        <v>13</v>
      </c>
      <c r="E201" s="42">
        <f t="shared" si="23"/>
        <v>99.999999999994316</v>
      </c>
      <c r="F201" s="62">
        <v>7</v>
      </c>
      <c r="G201" s="18">
        <f t="shared" si="31"/>
        <v>699.99999999996021</v>
      </c>
      <c r="H201" s="41">
        <f t="shared" si="24"/>
        <v>99.999999999994316</v>
      </c>
      <c r="I201" s="63">
        <v>6.5</v>
      </c>
      <c r="J201" s="42">
        <f t="shared" si="32"/>
        <v>649.99999999996305</v>
      </c>
      <c r="K201" s="1"/>
    </row>
    <row r="202" spans="1:11" x14ac:dyDescent="0.25">
      <c r="A202" s="79"/>
      <c r="B202" s="19">
        <v>285</v>
      </c>
      <c r="C202" s="51" t="s">
        <v>13</v>
      </c>
      <c r="D202" s="51" t="s">
        <v>14</v>
      </c>
      <c r="E202" s="53">
        <f t="shared" si="23"/>
        <v>100.00000000000142</v>
      </c>
      <c r="F202" s="50">
        <v>8</v>
      </c>
      <c r="G202" s="54">
        <f t="shared" si="31"/>
        <v>800.00000000001137</v>
      </c>
      <c r="H202" s="52">
        <f t="shared" si="24"/>
        <v>100.00000000000142</v>
      </c>
      <c r="I202" s="50">
        <v>7.5</v>
      </c>
      <c r="J202" s="53">
        <f t="shared" si="32"/>
        <v>750.00000000001069</v>
      </c>
      <c r="K202" s="1"/>
    </row>
    <row r="203" spans="1:11" ht="15" customHeight="1" x14ac:dyDescent="0.25">
      <c r="A203" s="79"/>
      <c r="B203" s="19">
        <v>285</v>
      </c>
      <c r="C203" s="51" t="s">
        <v>14</v>
      </c>
      <c r="D203" s="51" t="s">
        <v>15</v>
      </c>
      <c r="E203" s="53">
        <f t="shared" si="23"/>
        <v>100.00000000000142</v>
      </c>
      <c r="F203" s="50">
        <v>7.5</v>
      </c>
      <c r="G203" s="54">
        <f t="shared" si="31"/>
        <v>750.00000000001069</v>
      </c>
      <c r="H203" s="52">
        <f t="shared" si="24"/>
        <v>100.00000000000142</v>
      </c>
      <c r="I203" s="50">
        <v>7</v>
      </c>
      <c r="J203" s="53">
        <f t="shared" si="32"/>
        <v>700.00000000001</v>
      </c>
      <c r="K203" s="1"/>
    </row>
    <row r="204" spans="1:11" ht="15" customHeight="1" x14ac:dyDescent="0.25">
      <c r="A204" s="79"/>
      <c r="B204" s="19">
        <v>285</v>
      </c>
      <c r="C204" s="51" t="s">
        <v>15</v>
      </c>
      <c r="D204" s="51" t="s">
        <v>16</v>
      </c>
      <c r="E204" s="53">
        <f t="shared" si="23"/>
        <v>100.00000000000142</v>
      </c>
      <c r="F204" s="50">
        <v>7</v>
      </c>
      <c r="G204" s="54">
        <f t="shared" si="31"/>
        <v>700.00000000001</v>
      </c>
      <c r="H204" s="52">
        <f t="shared" si="24"/>
        <v>100.00000000000142</v>
      </c>
      <c r="I204" s="50">
        <v>5</v>
      </c>
      <c r="J204" s="53">
        <f t="shared" si="32"/>
        <v>500.00000000000711</v>
      </c>
      <c r="K204" s="1"/>
    </row>
    <row r="205" spans="1:11" ht="15" customHeight="1" x14ac:dyDescent="0.25">
      <c r="A205" s="79"/>
      <c r="B205" s="19">
        <v>285</v>
      </c>
      <c r="C205" s="51" t="s">
        <v>16</v>
      </c>
      <c r="D205" s="51" t="s">
        <v>17</v>
      </c>
      <c r="E205" s="53">
        <f t="shared" si="23"/>
        <v>100.00000000000142</v>
      </c>
      <c r="F205" s="50">
        <v>7</v>
      </c>
      <c r="G205" s="54">
        <f t="shared" si="31"/>
        <v>700.00000000001</v>
      </c>
      <c r="H205" s="52">
        <f t="shared" si="24"/>
        <v>100.00000000000142</v>
      </c>
      <c r="I205" s="50">
        <v>6</v>
      </c>
      <c r="J205" s="53">
        <f t="shared" si="32"/>
        <v>600.00000000000853</v>
      </c>
      <c r="K205" s="1"/>
    </row>
    <row r="206" spans="1:11" ht="15" customHeight="1" x14ac:dyDescent="0.25">
      <c r="A206" s="79"/>
      <c r="B206" s="19">
        <v>285</v>
      </c>
      <c r="C206" s="51" t="s">
        <v>17</v>
      </c>
      <c r="D206" s="51" t="s">
        <v>18</v>
      </c>
      <c r="E206" s="53">
        <f t="shared" si="23"/>
        <v>99.999999999994316</v>
      </c>
      <c r="F206" s="50">
        <v>7</v>
      </c>
      <c r="G206" s="54">
        <f t="shared" ref="G206:G253" si="33">F206*E206</f>
        <v>699.99999999996021</v>
      </c>
      <c r="H206" s="52">
        <f t="shared" si="24"/>
        <v>99.999999999994316</v>
      </c>
      <c r="I206" s="50">
        <v>5.5</v>
      </c>
      <c r="J206" s="53">
        <f t="shared" ref="J206:J253" si="34">I206*H206</f>
        <v>549.99999999996874</v>
      </c>
      <c r="K206" s="1"/>
    </row>
    <row r="207" spans="1:11" ht="15" customHeight="1" x14ac:dyDescent="0.25">
      <c r="A207" s="79"/>
      <c r="B207" s="19">
        <v>285</v>
      </c>
      <c r="C207" s="51" t="s">
        <v>18</v>
      </c>
      <c r="D207" s="51" t="s">
        <v>19</v>
      </c>
      <c r="E207" s="53">
        <f t="shared" si="23"/>
        <v>100.00000000000142</v>
      </c>
      <c r="F207" s="50">
        <v>5</v>
      </c>
      <c r="G207" s="54">
        <f t="shared" si="33"/>
        <v>500.00000000000711</v>
      </c>
      <c r="H207" s="52">
        <f t="shared" si="24"/>
        <v>100.00000000000142</v>
      </c>
      <c r="I207" s="50">
        <v>5</v>
      </c>
      <c r="J207" s="53">
        <f t="shared" si="34"/>
        <v>500.00000000000711</v>
      </c>
      <c r="K207" s="1"/>
    </row>
    <row r="208" spans="1:11" ht="15" customHeight="1" x14ac:dyDescent="0.25">
      <c r="A208" s="79"/>
      <c r="B208" s="19">
        <v>285</v>
      </c>
      <c r="C208" s="51" t="s">
        <v>19</v>
      </c>
      <c r="D208" s="51" t="s">
        <v>20</v>
      </c>
      <c r="E208" s="53">
        <f t="shared" si="23"/>
        <v>100.00000000000142</v>
      </c>
      <c r="F208" s="50">
        <v>5</v>
      </c>
      <c r="G208" s="54">
        <f t="shared" si="33"/>
        <v>500.00000000000711</v>
      </c>
      <c r="H208" s="52">
        <f t="shared" si="24"/>
        <v>100.00000000000142</v>
      </c>
      <c r="I208" s="50">
        <v>3</v>
      </c>
      <c r="J208" s="53">
        <f t="shared" si="34"/>
        <v>300.00000000000426</v>
      </c>
      <c r="K208" s="1"/>
    </row>
    <row r="209" spans="1:11" ht="15" customHeight="1" x14ac:dyDescent="0.25">
      <c r="A209" s="79"/>
      <c r="B209" s="19">
        <v>285</v>
      </c>
      <c r="C209" s="51" t="s">
        <v>20</v>
      </c>
      <c r="D209" s="51" t="s">
        <v>21</v>
      </c>
      <c r="E209" s="53">
        <f t="shared" si="23"/>
        <v>100.00000000000142</v>
      </c>
      <c r="F209" s="50">
        <v>6</v>
      </c>
      <c r="G209" s="54">
        <f t="shared" si="33"/>
        <v>600.00000000000853</v>
      </c>
      <c r="H209" s="52">
        <f t="shared" si="24"/>
        <v>100.00000000000142</v>
      </c>
      <c r="I209" s="50">
        <v>4</v>
      </c>
      <c r="J209" s="53">
        <f t="shared" si="34"/>
        <v>400.00000000000568</v>
      </c>
      <c r="K209" s="1"/>
    </row>
    <row r="210" spans="1:11" ht="15" customHeight="1" x14ac:dyDescent="0.25">
      <c r="A210" s="79"/>
      <c r="B210" s="19">
        <v>285</v>
      </c>
      <c r="C210" s="51" t="s">
        <v>21</v>
      </c>
      <c r="D210" s="51" t="s">
        <v>22</v>
      </c>
      <c r="E210" s="53">
        <f t="shared" si="23"/>
        <v>100.00000000000142</v>
      </c>
      <c r="F210" s="50">
        <v>6.5</v>
      </c>
      <c r="G210" s="54">
        <f t="shared" si="33"/>
        <v>650.00000000000921</v>
      </c>
      <c r="H210" s="52">
        <f t="shared" si="24"/>
        <v>100.00000000000142</v>
      </c>
      <c r="I210" s="50">
        <v>5</v>
      </c>
      <c r="J210" s="53">
        <f t="shared" si="34"/>
        <v>500.00000000000711</v>
      </c>
      <c r="K210" s="1"/>
    </row>
    <row r="211" spans="1:11" ht="15" customHeight="1" x14ac:dyDescent="0.25">
      <c r="A211" s="79"/>
      <c r="B211" s="19">
        <v>285</v>
      </c>
      <c r="C211" s="51" t="s">
        <v>22</v>
      </c>
      <c r="D211" s="51" t="s">
        <v>23</v>
      </c>
      <c r="E211" s="53">
        <f t="shared" si="23"/>
        <v>99.999999999994316</v>
      </c>
      <c r="F211" s="50">
        <v>4</v>
      </c>
      <c r="G211" s="54">
        <f t="shared" si="33"/>
        <v>399.99999999997726</v>
      </c>
      <c r="H211" s="52">
        <f t="shared" si="24"/>
        <v>99.999999999994316</v>
      </c>
      <c r="I211" s="50">
        <v>4</v>
      </c>
      <c r="J211" s="53">
        <f t="shared" si="34"/>
        <v>399.99999999997726</v>
      </c>
      <c r="K211" s="1"/>
    </row>
    <row r="212" spans="1:11" ht="15" customHeight="1" x14ac:dyDescent="0.25">
      <c r="A212" s="79"/>
      <c r="B212" s="19">
        <v>285</v>
      </c>
      <c r="C212" s="51" t="s">
        <v>23</v>
      </c>
      <c r="D212" s="51" t="s">
        <v>24</v>
      </c>
      <c r="E212" s="53">
        <f t="shared" si="23"/>
        <v>100.00000000000142</v>
      </c>
      <c r="F212" s="50">
        <v>4</v>
      </c>
      <c r="G212" s="54">
        <f t="shared" si="33"/>
        <v>400.00000000000568</v>
      </c>
      <c r="H212" s="52">
        <f t="shared" si="24"/>
        <v>100.00000000000142</v>
      </c>
      <c r="I212" s="50">
        <v>3</v>
      </c>
      <c r="J212" s="53">
        <f t="shared" si="34"/>
        <v>300.00000000000426</v>
      </c>
      <c r="K212" s="1"/>
    </row>
    <row r="213" spans="1:11" ht="15" customHeight="1" x14ac:dyDescent="0.25">
      <c r="A213" s="79"/>
      <c r="B213" s="19">
        <v>285</v>
      </c>
      <c r="C213" s="51" t="s">
        <v>24</v>
      </c>
      <c r="D213" s="51" t="s">
        <v>25</v>
      </c>
      <c r="E213" s="53">
        <f t="shared" si="23"/>
        <v>100.00000000000142</v>
      </c>
      <c r="F213" s="50">
        <v>3.5</v>
      </c>
      <c r="G213" s="54">
        <f t="shared" si="33"/>
        <v>350.000000000005</v>
      </c>
      <c r="H213" s="52">
        <f t="shared" si="24"/>
        <v>100.00000000000142</v>
      </c>
      <c r="I213" s="50">
        <v>2.5</v>
      </c>
      <c r="J213" s="53">
        <f t="shared" si="34"/>
        <v>250.00000000000355</v>
      </c>
      <c r="K213" s="1"/>
    </row>
    <row r="214" spans="1:11" ht="15" customHeight="1" x14ac:dyDescent="0.25">
      <c r="A214" s="79"/>
      <c r="B214" s="19">
        <v>285</v>
      </c>
      <c r="C214" s="51" t="s">
        <v>25</v>
      </c>
      <c r="D214" s="51" t="s">
        <v>26</v>
      </c>
      <c r="E214" s="53">
        <f t="shared" si="23"/>
        <v>100.00000000000142</v>
      </c>
      <c r="F214" s="50">
        <v>3</v>
      </c>
      <c r="G214" s="54">
        <f t="shared" si="33"/>
        <v>300.00000000000426</v>
      </c>
      <c r="H214" s="52">
        <f t="shared" si="24"/>
        <v>100.00000000000142</v>
      </c>
      <c r="I214" s="50">
        <v>3</v>
      </c>
      <c r="J214" s="53">
        <f t="shared" si="34"/>
        <v>300.00000000000426</v>
      </c>
      <c r="K214" s="1"/>
    </row>
    <row r="215" spans="1:11" ht="15" customHeight="1" x14ac:dyDescent="0.25">
      <c r="A215" s="79"/>
      <c r="B215" s="19">
        <v>285</v>
      </c>
      <c r="C215" s="51" t="s">
        <v>26</v>
      </c>
      <c r="D215" s="51" t="s">
        <v>27</v>
      </c>
      <c r="E215" s="53">
        <f t="shared" si="23"/>
        <v>100.00000000000142</v>
      </c>
      <c r="F215" s="50">
        <v>3.5</v>
      </c>
      <c r="G215" s="54">
        <f t="shared" si="33"/>
        <v>350.000000000005</v>
      </c>
      <c r="H215" s="52">
        <f t="shared" si="24"/>
        <v>100.00000000000142</v>
      </c>
      <c r="I215" s="50">
        <v>2.5</v>
      </c>
      <c r="J215" s="53">
        <f t="shared" si="34"/>
        <v>250.00000000000355</v>
      </c>
      <c r="K215" s="1"/>
    </row>
    <row r="216" spans="1:11" ht="15" customHeight="1" x14ac:dyDescent="0.25">
      <c r="A216" s="79"/>
      <c r="B216" s="19">
        <v>285</v>
      </c>
      <c r="C216" s="51" t="s">
        <v>27</v>
      </c>
      <c r="D216" s="51" t="s">
        <v>28</v>
      </c>
      <c r="E216" s="53">
        <f t="shared" si="23"/>
        <v>99.999999999994316</v>
      </c>
      <c r="F216" s="50">
        <v>5.5</v>
      </c>
      <c r="G216" s="54">
        <f t="shared" si="33"/>
        <v>549.99999999996874</v>
      </c>
      <c r="H216" s="52">
        <f t="shared" si="24"/>
        <v>99.999999999994316</v>
      </c>
      <c r="I216" s="50">
        <v>5</v>
      </c>
      <c r="J216" s="53">
        <f t="shared" si="34"/>
        <v>499.99999999997158</v>
      </c>
      <c r="K216" s="1"/>
    </row>
    <row r="217" spans="1:11" ht="15" customHeight="1" x14ac:dyDescent="0.25">
      <c r="A217" s="79"/>
      <c r="B217" s="19">
        <v>285</v>
      </c>
      <c r="C217" s="51" t="s">
        <v>28</v>
      </c>
      <c r="D217" s="51" t="s">
        <v>29</v>
      </c>
      <c r="E217" s="53">
        <f t="shared" si="23"/>
        <v>100.00000000000142</v>
      </c>
      <c r="F217" s="50">
        <v>5.5</v>
      </c>
      <c r="G217" s="54">
        <f t="shared" si="33"/>
        <v>550.00000000000784</v>
      </c>
      <c r="H217" s="52">
        <f t="shared" si="24"/>
        <v>100.00000000000142</v>
      </c>
      <c r="I217" s="50">
        <v>5</v>
      </c>
      <c r="J217" s="53">
        <f t="shared" si="34"/>
        <v>500.00000000000711</v>
      </c>
      <c r="K217" s="1"/>
    </row>
    <row r="218" spans="1:11" ht="15" customHeight="1" x14ac:dyDescent="0.25">
      <c r="A218" s="79"/>
      <c r="B218" s="19">
        <v>285</v>
      </c>
      <c r="C218" s="51" t="s">
        <v>29</v>
      </c>
      <c r="D218" s="51" t="s">
        <v>30</v>
      </c>
      <c r="E218" s="53">
        <f t="shared" si="23"/>
        <v>100.00000000000142</v>
      </c>
      <c r="F218" s="50">
        <v>5</v>
      </c>
      <c r="G218" s="54">
        <f t="shared" si="33"/>
        <v>500.00000000000711</v>
      </c>
      <c r="H218" s="52">
        <f t="shared" si="24"/>
        <v>100.00000000000142</v>
      </c>
      <c r="I218" s="50">
        <v>5</v>
      </c>
      <c r="J218" s="53">
        <f t="shared" si="34"/>
        <v>500.00000000000711</v>
      </c>
      <c r="K218" s="1"/>
    </row>
    <row r="219" spans="1:11" ht="15" customHeight="1" x14ac:dyDescent="0.25">
      <c r="A219" s="79"/>
      <c r="B219" s="19">
        <v>285</v>
      </c>
      <c r="C219" s="51" t="s">
        <v>30</v>
      </c>
      <c r="D219" s="51" t="s">
        <v>31</v>
      </c>
      <c r="E219" s="53">
        <f t="shared" si="23"/>
        <v>100.00000000000142</v>
      </c>
      <c r="F219" s="50">
        <v>6</v>
      </c>
      <c r="G219" s="54">
        <f t="shared" si="33"/>
        <v>600.00000000000853</v>
      </c>
      <c r="H219" s="52">
        <f t="shared" si="24"/>
        <v>100.00000000000142</v>
      </c>
      <c r="I219" s="50">
        <v>4</v>
      </c>
      <c r="J219" s="53">
        <f t="shared" si="34"/>
        <v>400.00000000000568</v>
      </c>
      <c r="K219" s="1"/>
    </row>
    <row r="220" spans="1:11" ht="15" customHeight="1" x14ac:dyDescent="0.25">
      <c r="A220" s="79"/>
      <c r="B220" s="19">
        <v>285</v>
      </c>
      <c r="C220" s="51" t="s">
        <v>31</v>
      </c>
      <c r="D220" s="51" t="s">
        <v>32</v>
      </c>
      <c r="E220" s="53">
        <f t="shared" si="23"/>
        <v>100.00000000000142</v>
      </c>
      <c r="F220" s="50">
        <v>4</v>
      </c>
      <c r="G220" s="54">
        <f t="shared" si="33"/>
        <v>400.00000000000568</v>
      </c>
      <c r="H220" s="52">
        <f t="shared" si="24"/>
        <v>100.00000000000142</v>
      </c>
      <c r="I220" s="50">
        <v>3.5</v>
      </c>
      <c r="J220" s="53">
        <f t="shared" si="34"/>
        <v>350.000000000005</v>
      </c>
      <c r="K220" s="1"/>
    </row>
    <row r="221" spans="1:11" ht="15" customHeight="1" x14ac:dyDescent="0.25">
      <c r="A221" s="79"/>
      <c r="B221" s="19">
        <v>285</v>
      </c>
      <c r="C221" s="51" t="s">
        <v>33</v>
      </c>
      <c r="D221" s="51" t="s">
        <v>34</v>
      </c>
      <c r="E221" s="53">
        <f t="shared" ref="E221:E277" si="35">(D221-C221)*1000</f>
        <v>100.00000000000142</v>
      </c>
      <c r="F221" s="50">
        <v>4</v>
      </c>
      <c r="G221" s="54">
        <f t="shared" si="33"/>
        <v>400.00000000000568</v>
      </c>
      <c r="H221" s="52">
        <f t="shared" ref="H221:H277" si="36">(D221-C221)*1000</f>
        <v>100.00000000000142</v>
      </c>
      <c r="I221" s="50">
        <v>7.5</v>
      </c>
      <c r="J221" s="53">
        <f t="shared" si="34"/>
        <v>750.00000000001069</v>
      </c>
      <c r="K221" s="1"/>
    </row>
    <row r="222" spans="1:11" ht="15" customHeight="1" x14ac:dyDescent="0.25">
      <c r="A222" s="79"/>
      <c r="B222" s="19">
        <v>285</v>
      </c>
      <c r="C222" s="51" t="s">
        <v>34</v>
      </c>
      <c r="D222" s="51" t="s">
        <v>35</v>
      </c>
      <c r="E222" s="53">
        <f t="shared" si="35"/>
        <v>100.00000000000142</v>
      </c>
      <c r="F222" s="50">
        <v>5</v>
      </c>
      <c r="G222" s="54">
        <f t="shared" si="33"/>
        <v>500.00000000000711</v>
      </c>
      <c r="H222" s="52">
        <f t="shared" si="36"/>
        <v>100.00000000000142</v>
      </c>
      <c r="I222" s="50">
        <v>4</v>
      </c>
      <c r="J222" s="53">
        <f t="shared" si="34"/>
        <v>400.00000000000568</v>
      </c>
      <c r="K222" s="1"/>
    </row>
    <row r="223" spans="1:11" ht="15" customHeight="1" x14ac:dyDescent="0.25">
      <c r="A223" s="79"/>
      <c r="B223" s="19">
        <v>285</v>
      </c>
      <c r="C223" s="51" t="s">
        <v>35</v>
      </c>
      <c r="D223" s="51" t="s">
        <v>36</v>
      </c>
      <c r="E223" s="53">
        <f t="shared" si="35"/>
        <v>100.00000000000142</v>
      </c>
      <c r="F223" s="50">
        <v>6.5</v>
      </c>
      <c r="G223" s="54">
        <f t="shared" si="33"/>
        <v>650.00000000000921</v>
      </c>
      <c r="H223" s="52">
        <f t="shared" si="36"/>
        <v>100.00000000000142</v>
      </c>
      <c r="I223" s="50">
        <v>4</v>
      </c>
      <c r="J223" s="53">
        <f t="shared" si="34"/>
        <v>400.00000000000568</v>
      </c>
      <c r="K223" s="1"/>
    </row>
    <row r="224" spans="1:11" ht="15" customHeight="1" x14ac:dyDescent="0.25">
      <c r="A224" s="79"/>
      <c r="B224" s="19">
        <v>285</v>
      </c>
      <c r="C224" s="51" t="s">
        <v>36</v>
      </c>
      <c r="D224" s="51" t="s">
        <v>37</v>
      </c>
      <c r="E224" s="53">
        <f t="shared" si="35"/>
        <v>99.999999999994316</v>
      </c>
      <c r="F224" s="50">
        <v>5</v>
      </c>
      <c r="G224" s="54">
        <f t="shared" si="33"/>
        <v>499.99999999997158</v>
      </c>
      <c r="H224" s="52">
        <f t="shared" si="36"/>
        <v>99.999999999994316</v>
      </c>
      <c r="I224" s="50">
        <v>4</v>
      </c>
      <c r="J224" s="53">
        <f t="shared" si="34"/>
        <v>399.99999999997726</v>
      </c>
      <c r="K224" s="1"/>
    </row>
    <row r="225" spans="1:11" ht="15" customHeight="1" x14ac:dyDescent="0.25">
      <c r="A225" s="79"/>
      <c r="B225" s="19">
        <v>285</v>
      </c>
      <c r="C225" s="51" t="s">
        <v>37</v>
      </c>
      <c r="D225" s="51" t="s">
        <v>38</v>
      </c>
      <c r="E225" s="53">
        <f t="shared" si="35"/>
        <v>100.00000000000142</v>
      </c>
      <c r="F225" s="50">
        <v>5</v>
      </c>
      <c r="G225" s="54">
        <f t="shared" si="33"/>
        <v>500.00000000000711</v>
      </c>
      <c r="H225" s="52">
        <f t="shared" si="36"/>
        <v>100.00000000000142</v>
      </c>
      <c r="I225" s="50">
        <v>4</v>
      </c>
      <c r="J225" s="53">
        <f t="shared" si="34"/>
        <v>400.00000000000568</v>
      </c>
      <c r="K225" s="1"/>
    </row>
    <row r="226" spans="1:11" ht="15" customHeight="1" x14ac:dyDescent="0.25">
      <c r="A226" s="79"/>
      <c r="B226" s="19">
        <v>285</v>
      </c>
      <c r="C226" s="51" t="s">
        <v>38</v>
      </c>
      <c r="D226" s="51" t="s">
        <v>39</v>
      </c>
      <c r="E226" s="53">
        <f t="shared" si="35"/>
        <v>100.00000000000142</v>
      </c>
      <c r="F226" s="50">
        <v>5.5</v>
      </c>
      <c r="G226" s="54">
        <f t="shared" si="33"/>
        <v>550.00000000000784</v>
      </c>
      <c r="H226" s="52">
        <f t="shared" si="36"/>
        <v>100.00000000000142</v>
      </c>
      <c r="I226" s="50">
        <v>5.5</v>
      </c>
      <c r="J226" s="53">
        <f t="shared" si="34"/>
        <v>550.00000000000784</v>
      </c>
      <c r="K226" s="1"/>
    </row>
    <row r="227" spans="1:11" ht="15" customHeight="1" x14ac:dyDescent="0.25">
      <c r="A227" s="79"/>
      <c r="B227" s="19">
        <v>285</v>
      </c>
      <c r="C227" s="51" t="s">
        <v>39</v>
      </c>
      <c r="D227" s="51" t="s">
        <v>40</v>
      </c>
      <c r="E227" s="53">
        <f t="shared" si="35"/>
        <v>100.00000000000142</v>
      </c>
      <c r="F227" s="50">
        <v>6</v>
      </c>
      <c r="G227" s="54">
        <f t="shared" si="33"/>
        <v>600.00000000000853</v>
      </c>
      <c r="H227" s="52">
        <f t="shared" si="36"/>
        <v>100.00000000000142</v>
      </c>
      <c r="I227" s="50">
        <v>5.5</v>
      </c>
      <c r="J227" s="53">
        <f t="shared" si="34"/>
        <v>550.00000000000784</v>
      </c>
      <c r="K227" s="1"/>
    </row>
    <row r="228" spans="1:11" ht="15" customHeight="1" x14ac:dyDescent="0.25">
      <c r="A228" s="79"/>
      <c r="B228" s="19">
        <v>285</v>
      </c>
      <c r="C228" s="51" t="s">
        <v>40</v>
      </c>
      <c r="D228" s="51" t="s">
        <v>41</v>
      </c>
      <c r="E228" s="53">
        <f t="shared" si="35"/>
        <v>100.00000000000142</v>
      </c>
      <c r="F228" s="50">
        <v>6</v>
      </c>
      <c r="G228" s="54">
        <f t="shared" si="33"/>
        <v>600.00000000000853</v>
      </c>
      <c r="H228" s="52">
        <f t="shared" si="36"/>
        <v>100.00000000000142</v>
      </c>
      <c r="I228" s="50">
        <v>6</v>
      </c>
      <c r="J228" s="53">
        <f t="shared" si="34"/>
        <v>600.00000000000853</v>
      </c>
      <c r="K228" s="1"/>
    </row>
    <row r="229" spans="1:11" ht="15" customHeight="1" x14ac:dyDescent="0.25">
      <c r="A229" s="79"/>
      <c r="B229" s="19">
        <v>285</v>
      </c>
      <c r="C229" s="51" t="s">
        <v>41</v>
      </c>
      <c r="D229" s="51" t="s">
        <v>42</v>
      </c>
      <c r="E229" s="53">
        <f t="shared" si="35"/>
        <v>99.999999999994316</v>
      </c>
      <c r="F229" s="50">
        <v>6.5</v>
      </c>
      <c r="G229" s="54">
        <f t="shared" si="33"/>
        <v>649.99999999996305</v>
      </c>
      <c r="H229" s="52">
        <f t="shared" si="36"/>
        <v>99.999999999994316</v>
      </c>
      <c r="I229" s="50">
        <v>6.5</v>
      </c>
      <c r="J229" s="53">
        <f t="shared" si="34"/>
        <v>649.99999999996305</v>
      </c>
      <c r="K229" s="1"/>
    </row>
    <row r="230" spans="1:11" ht="15" customHeight="1" x14ac:dyDescent="0.25">
      <c r="A230" s="79"/>
      <c r="B230" s="19">
        <v>285</v>
      </c>
      <c r="C230" s="51" t="s">
        <v>42</v>
      </c>
      <c r="D230" s="51" t="s">
        <v>43</v>
      </c>
      <c r="E230" s="53">
        <f t="shared" si="35"/>
        <v>100.00000000000142</v>
      </c>
      <c r="F230" s="50">
        <v>4.5</v>
      </c>
      <c r="G230" s="54">
        <f t="shared" si="33"/>
        <v>450.00000000000637</v>
      </c>
      <c r="H230" s="52">
        <f t="shared" si="36"/>
        <v>100.00000000000142</v>
      </c>
      <c r="I230" s="50">
        <v>4.5</v>
      </c>
      <c r="J230" s="53">
        <f t="shared" si="34"/>
        <v>450.00000000000637</v>
      </c>
      <c r="K230" s="1"/>
    </row>
    <row r="231" spans="1:11" ht="15" customHeight="1" x14ac:dyDescent="0.25">
      <c r="A231" s="79"/>
      <c r="B231" s="19">
        <v>285</v>
      </c>
      <c r="C231" s="51" t="s">
        <v>43</v>
      </c>
      <c r="D231" s="51" t="s">
        <v>44</v>
      </c>
      <c r="E231" s="53">
        <f t="shared" si="35"/>
        <v>100.00000000000142</v>
      </c>
      <c r="F231" s="50">
        <v>7</v>
      </c>
      <c r="G231" s="54">
        <f t="shared" si="33"/>
        <v>700.00000000001</v>
      </c>
      <c r="H231" s="52">
        <f t="shared" si="36"/>
        <v>100.00000000000142</v>
      </c>
      <c r="I231" s="50">
        <v>7</v>
      </c>
      <c r="J231" s="53">
        <f t="shared" si="34"/>
        <v>700.00000000001</v>
      </c>
      <c r="K231" s="1"/>
    </row>
    <row r="232" spans="1:11" ht="15" customHeight="1" x14ac:dyDescent="0.25">
      <c r="A232" s="79"/>
      <c r="B232" s="19">
        <v>285</v>
      </c>
      <c r="C232" s="51" t="s">
        <v>44</v>
      </c>
      <c r="D232" s="51" t="s">
        <v>45</v>
      </c>
      <c r="E232" s="53">
        <f t="shared" si="35"/>
        <v>100.00000000000142</v>
      </c>
      <c r="F232" s="50">
        <v>8</v>
      </c>
      <c r="G232" s="54">
        <f t="shared" si="33"/>
        <v>800.00000000001137</v>
      </c>
      <c r="H232" s="52">
        <f t="shared" si="36"/>
        <v>100.00000000000142</v>
      </c>
      <c r="I232" s="50">
        <v>8</v>
      </c>
      <c r="J232" s="53">
        <f t="shared" si="34"/>
        <v>800.00000000001137</v>
      </c>
      <c r="K232" s="1"/>
    </row>
    <row r="233" spans="1:11" ht="15" customHeight="1" x14ac:dyDescent="0.25">
      <c r="A233" s="79"/>
      <c r="B233" s="19">
        <v>285</v>
      </c>
      <c r="C233" s="51" t="s">
        <v>45</v>
      </c>
      <c r="D233" s="51" t="s">
        <v>46</v>
      </c>
      <c r="E233" s="53">
        <f t="shared" si="35"/>
        <v>100.00000000000142</v>
      </c>
      <c r="F233" s="50">
        <v>8</v>
      </c>
      <c r="G233" s="54">
        <f t="shared" si="33"/>
        <v>800.00000000001137</v>
      </c>
      <c r="H233" s="52">
        <f t="shared" si="36"/>
        <v>100.00000000000142</v>
      </c>
      <c r="I233" s="50">
        <v>8</v>
      </c>
      <c r="J233" s="53">
        <f t="shared" si="34"/>
        <v>800.00000000001137</v>
      </c>
      <c r="K233" s="1"/>
    </row>
    <row r="234" spans="1:11" ht="15" customHeight="1" x14ac:dyDescent="0.25">
      <c r="A234" s="79"/>
      <c r="B234" s="19">
        <v>285</v>
      </c>
      <c r="C234" s="51" t="s">
        <v>46</v>
      </c>
      <c r="D234" s="51" t="s">
        <v>47</v>
      </c>
      <c r="E234" s="53">
        <f t="shared" si="35"/>
        <v>99.999999999994316</v>
      </c>
      <c r="F234" s="50">
        <v>8</v>
      </c>
      <c r="G234" s="54">
        <f t="shared" si="33"/>
        <v>799.99999999995453</v>
      </c>
      <c r="H234" s="52">
        <f t="shared" si="36"/>
        <v>99.999999999994316</v>
      </c>
      <c r="I234" s="50">
        <v>7</v>
      </c>
      <c r="J234" s="53">
        <f t="shared" si="34"/>
        <v>699.99999999996021</v>
      </c>
      <c r="K234" s="1"/>
    </row>
    <row r="235" spans="1:11" ht="15" customHeight="1" x14ac:dyDescent="0.25">
      <c r="A235" s="79"/>
      <c r="B235" s="19">
        <v>285</v>
      </c>
      <c r="C235" s="51" t="s">
        <v>47</v>
      </c>
      <c r="D235" s="51" t="s">
        <v>48</v>
      </c>
      <c r="E235" s="53">
        <f t="shared" si="35"/>
        <v>100.00000000000142</v>
      </c>
      <c r="F235" s="50">
        <v>7</v>
      </c>
      <c r="G235" s="54">
        <f t="shared" si="33"/>
        <v>700.00000000001</v>
      </c>
      <c r="H235" s="52">
        <f t="shared" si="36"/>
        <v>100.00000000000142</v>
      </c>
      <c r="I235" s="50">
        <v>6</v>
      </c>
      <c r="J235" s="53">
        <f t="shared" si="34"/>
        <v>600.00000000000853</v>
      </c>
      <c r="K235" s="1"/>
    </row>
    <row r="236" spans="1:11" ht="15" customHeight="1" x14ac:dyDescent="0.25">
      <c r="A236" s="79"/>
      <c r="B236" s="19">
        <v>285</v>
      </c>
      <c r="C236" s="51" t="s">
        <v>48</v>
      </c>
      <c r="D236" s="51" t="s">
        <v>49</v>
      </c>
      <c r="E236" s="53">
        <f t="shared" si="35"/>
        <v>100.00000000000142</v>
      </c>
      <c r="F236" s="50">
        <v>6</v>
      </c>
      <c r="G236" s="54">
        <f t="shared" si="33"/>
        <v>600.00000000000853</v>
      </c>
      <c r="H236" s="52">
        <f t="shared" si="36"/>
        <v>100.00000000000142</v>
      </c>
      <c r="I236" s="50">
        <v>6.5</v>
      </c>
      <c r="J236" s="53">
        <f t="shared" si="34"/>
        <v>650.00000000000921</v>
      </c>
      <c r="K236" s="1"/>
    </row>
    <row r="237" spans="1:11" ht="15" customHeight="1" x14ac:dyDescent="0.25">
      <c r="A237" s="79"/>
      <c r="B237" s="19">
        <v>285</v>
      </c>
      <c r="C237" s="51" t="s">
        <v>49</v>
      </c>
      <c r="D237" s="51" t="s">
        <v>50</v>
      </c>
      <c r="E237" s="53">
        <f t="shared" si="35"/>
        <v>100.00000000000142</v>
      </c>
      <c r="F237" s="50">
        <v>7</v>
      </c>
      <c r="G237" s="54">
        <f t="shared" si="33"/>
        <v>700.00000000001</v>
      </c>
      <c r="H237" s="52">
        <f t="shared" si="36"/>
        <v>100.00000000000142</v>
      </c>
      <c r="I237" s="50">
        <v>7</v>
      </c>
      <c r="J237" s="53">
        <f t="shared" si="34"/>
        <v>700.00000000001</v>
      </c>
      <c r="K237" s="1"/>
    </row>
    <row r="238" spans="1:11" x14ac:dyDescent="0.25">
      <c r="A238" s="79"/>
      <c r="B238" s="19">
        <v>285</v>
      </c>
      <c r="C238" s="51" t="s">
        <v>50</v>
      </c>
      <c r="D238" s="51" t="s">
        <v>51</v>
      </c>
      <c r="E238" s="53">
        <f t="shared" si="35"/>
        <v>100.00000000000142</v>
      </c>
      <c r="F238" s="50">
        <v>6</v>
      </c>
      <c r="G238" s="54">
        <f t="shared" si="33"/>
        <v>600.00000000000853</v>
      </c>
      <c r="H238" s="52">
        <f t="shared" si="36"/>
        <v>100.00000000000142</v>
      </c>
      <c r="I238" s="50">
        <v>7.5</v>
      </c>
      <c r="J238" s="53">
        <f t="shared" si="34"/>
        <v>750.00000000001069</v>
      </c>
      <c r="K238" s="1"/>
    </row>
    <row r="239" spans="1:11" ht="15" customHeight="1" x14ac:dyDescent="0.25">
      <c r="A239" s="79"/>
      <c r="B239" s="19">
        <v>285</v>
      </c>
      <c r="C239" s="51" t="s">
        <v>51</v>
      </c>
      <c r="D239" s="51" t="s">
        <v>52</v>
      </c>
      <c r="E239" s="53">
        <f t="shared" si="35"/>
        <v>99.999999999994316</v>
      </c>
      <c r="F239" s="50">
        <v>6</v>
      </c>
      <c r="G239" s="54">
        <f t="shared" si="33"/>
        <v>599.99999999996589</v>
      </c>
      <c r="H239" s="52">
        <f t="shared" si="36"/>
        <v>99.999999999994316</v>
      </c>
      <c r="I239" s="50">
        <v>7</v>
      </c>
      <c r="J239" s="53">
        <f t="shared" si="34"/>
        <v>699.99999999996021</v>
      </c>
      <c r="K239" s="1"/>
    </row>
    <row r="240" spans="1:11" ht="15" customHeight="1" x14ac:dyDescent="0.25">
      <c r="A240" s="79"/>
      <c r="B240" s="19">
        <v>285</v>
      </c>
      <c r="C240" s="51" t="s">
        <v>52</v>
      </c>
      <c r="D240" s="51" t="s">
        <v>53</v>
      </c>
      <c r="E240" s="53">
        <f t="shared" si="35"/>
        <v>100.00000000000142</v>
      </c>
      <c r="F240" s="50">
        <v>6</v>
      </c>
      <c r="G240" s="54">
        <f t="shared" si="33"/>
        <v>600.00000000000853</v>
      </c>
      <c r="H240" s="52">
        <f t="shared" si="36"/>
        <v>100.00000000000142</v>
      </c>
      <c r="I240" s="50">
        <v>6</v>
      </c>
      <c r="J240" s="53">
        <f t="shared" si="34"/>
        <v>600.00000000000853</v>
      </c>
      <c r="K240" s="1"/>
    </row>
    <row r="241" spans="1:11" ht="15" customHeight="1" x14ac:dyDescent="0.25">
      <c r="A241" s="79"/>
      <c r="B241" s="19">
        <v>285</v>
      </c>
      <c r="C241" s="51" t="s">
        <v>53</v>
      </c>
      <c r="D241" s="51" t="s">
        <v>54</v>
      </c>
      <c r="E241" s="53">
        <f t="shared" si="35"/>
        <v>100.00000000000142</v>
      </c>
      <c r="F241" s="50">
        <v>6</v>
      </c>
      <c r="G241" s="54">
        <f t="shared" si="33"/>
        <v>600.00000000000853</v>
      </c>
      <c r="H241" s="52">
        <f t="shared" si="36"/>
        <v>100.00000000000142</v>
      </c>
      <c r="I241" s="50">
        <v>6</v>
      </c>
      <c r="J241" s="53">
        <f t="shared" si="34"/>
        <v>600.00000000000853</v>
      </c>
      <c r="K241" s="1"/>
    </row>
    <row r="242" spans="1:11" ht="15" customHeight="1" x14ac:dyDescent="0.25">
      <c r="A242" s="79"/>
      <c r="B242" s="19">
        <v>285</v>
      </c>
      <c r="C242" s="51" t="s">
        <v>54</v>
      </c>
      <c r="D242" s="51" t="s">
        <v>55</v>
      </c>
      <c r="E242" s="53">
        <f t="shared" si="35"/>
        <v>100.00000000000142</v>
      </c>
      <c r="F242" s="50">
        <v>6.5</v>
      </c>
      <c r="G242" s="54">
        <f t="shared" si="33"/>
        <v>650.00000000000921</v>
      </c>
      <c r="H242" s="52">
        <f t="shared" si="36"/>
        <v>100.00000000000142</v>
      </c>
      <c r="I242" s="50">
        <v>4.5</v>
      </c>
      <c r="J242" s="53">
        <f t="shared" si="34"/>
        <v>450.00000000000637</v>
      </c>
      <c r="K242" s="1"/>
    </row>
    <row r="243" spans="1:11" ht="15" customHeight="1" x14ac:dyDescent="0.25">
      <c r="A243" s="79"/>
      <c r="B243" s="19">
        <v>285</v>
      </c>
      <c r="C243" s="51" t="s">
        <v>55</v>
      </c>
      <c r="D243" s="51" t="s">
        <v>56</v>
      </c>
      <c r="E243" s="53">
        <f t="shared" si="35"/>
        <v>100.00000000000142</v>
      </c>
      <c r="F243" s="50">
        <v>5</v>
      </c>
      <c r="G243" s="54">
        <f t="shared" si="33"/>
        <v>500.00000000000711</v>
      </c>
      <c r="H243" s="52">
        <f t="shared" si="36"/>
        <v>100.00000000000142</v>
      </c>
      <c r="I243" s="50">
        <v>4.5</v>
      </c>
      <c r="J243" s="53">
        <f t="shared" si="34"/>
        <v>450.00000000000637</v>
      </c>
      <c r="K243" s="1"/>
    </row>
    <row r="244" spans="1:11" ht="15" customHeight="1" x14ac:dyDescent="0.25">
      <c r="A244" s="79"/>
      <c r="B244" s="19">
        <v>285</v>
      </c>
      <c r="C244" s="51" t="s">
        <v>56</v>
      </c>
      <c r="D244" s="51" t="s">
        <v>57</v>
      </c>
      <c r="E244" s="53">
        <f t="shared" si="35"/>
        <v>99.999999999994316</v>
      </c>
      <c r="F244" s="50">
        <v>6</v>
      </c>
      <c r="G244" s="54">
        <f t="shared" si="33"/>
        <v>599.99999999996589</v>
      </c>
      <c r="H244" s="52">
        <f t="shared" si="36"/>
        <v>99.999999999994316</v>
      </c>
      <c r="I244" s="50">
        <v>3</v>
      </c>
      <c r="J244" s="53">
        <f t="shared" si="34"/>
        <v>299.99999999998295</v>
      </c>
      <c r="K244" s="1"/>
    </row>
    <row r="245" spans="1:11" ht="15" customHeight="1" x14ac:dyDescent="0.25">
      <c r="A245" s="79"/>
      <c r="B245" s="19">
        <v>285</v>
      </c>
      <c r="C245" s="51" t="s">
        <v>57</v>
      </c>
      <c r="D245" s="51" t="s">
        <v>58</v>
      </c>
      <c r="E245" s="53">
        <f t="shared" si="35"/>
        <v>100.00000000000142</v>
      </c>
      <c r="F245" s="50">
        <v>6.5</v>
      </c>
      <c r="G245" s="54">
        <f t="shared" si="33"/>
        <v>650.00000000000921</v>
      </c>
      <c r="H245" s="52">
        <f t="shared" si="36"/>
        <v>100.00000000000142</v>
      </c>
      <c r="I245" s="50">
        <v>3</v>
      </c>
      <c r="J245" s="53">
        <f t="shared" si="34"/>
        <v>300.00000000000426</v>
      </c>
      <c r="K245" s="1"/>
    </row>
    <row r="246" spans="1:11" ht="15" customHeight="1" x14ac:dyDescent="0.25">
      <c r="A246" s="79"/>
      <c r="B246" s="19">
        <v>285</v>
      </c>
      <c r="C246" s="51" t="s">
        <v>58</v>
      </c>
      <c r="D246" s="51" t="s">
        <v>59</v>
      </c>
      <c r="E246" s="53">
        <f t="shared" si="35"/>
        <v>100.00000000000142</v>
      </c>
      <c r="F246" s="50">
        <v>6.5</v>
      </c>
      <c r="G246" s="54">
        <f t="shared" si="33"/>
        <v>650.00000000000921</v>
      </c>
      <c r="H246" s="52">
        <f t="shared" si="36"/>
        <v>100.00000000000142</v>
      </c>
      <c r="I246" s="50">
        <v>6</v>
      </c>
      <c r="J246" s="53">
        <f t="shared" si="34"/>
        <v>600.00000000000853</v>
      </c>
      <c r="K246" s="1"/>
    </row>
    <row r="247" spans="1:11" ht="15" customHeight="1" x14ac:dyDescent="0.25">
      <c r="A247" s="79"/>
      <c r="B247" s="19">
        <v>285</v>
      </c>
      <c r="C247" s="51" t="s">
        <v>59</v>
      </c>
      <c r="D247" s="51" t="s">
        <v>60</v>
      </c>
      <c r="E247" s="53">
        <f t="shared" si="35"/>
        <v>100.00000000000142</v>
      </c>
      <c r="F247" s="50">
        <v>5</v>
      </c>
      <c r="G247" s="54">
        <f t="shared" si="33"/>
        <v>500.00000000000711</v>
      </c>
      <c r="H247" s="52">
        <f t="shared" si="36"/>
        <v>100.00000000000142</v>
      </c>
      <c r="I247" s="50">
        <v>6</v>
      </c>
      <c r="J247" s="53">
        <f t="shared" si="34"/>
        <v>600.00000000000853</v>
      </c>
      <c r="K247" s="1"/>
    </row>
    <row r="248" spans="1:11" ht="15" customHeight="1" x14ac:dyDescent="0.25">
      <c r="A248" s="79"/>
      <c r="B248" s="19">
        <v>285</v>
      </c>
      <c r="C248" s="51" t="s">
        <v>60</v>
      </c>
      <c r="D248" s="51" t="s">
        <v>61</v>
      </c>
      <c r="E248" s="53">
        <f t="shared" si="35"/>
        <v>100.00000000000142</v>
      </c>
      <c r="F248" s="50">
        <v>5</v>
      </c>
      <c r="G248" s="54">
        <f t="shared" si="33"/>
        <v>500.00000000000711</v>
      </c>
      <c r="H248" s="52">
        <f t="shared" si="36"/>
        <v>100.00000000000142</v>
      </c>
      <c r="I248" s="50">
        <v>5</v>
      </c>
      <c r="J248" s="53">
        <f t="shared" si="34"/>
        <v>500.00000000000711</v>
      </c>
      <c r="K248" s="1"/>
    </row>
    <row r="249" spans="1:11" ht="15" customHeight="1" x14ac:dyDescent="0.25">
      <c r="A249" s="79"/>
      <c r="B249" s="19">
        <v>285</v>
      </c>
      <c r="C249" s="51" t="s">
        <v>61</v>
      </c>
      <c r="D249" s="51" t="s">
        <v>62</v>
      </c>
      <c r="E249" s="53">
        <f t="shared" si="35"/>
        <v>99.999999999994316</v>
      </c>
      <c r="F249" s="50">
        <v>4</v>
      </c>
      <c r="G249" s="54">
        <f t="shared" si="33"/>
        <v>399.99999999997726</v>
      </c>
      <c r="H249" s="52">
        <f t="shared" si="36"/>
        <v>99.999999999994316</v>
      </c>
      <c r="I249" s="50">
        <v>5</v>
      </c>
      <c r="J249" s="53">
        <f t="shared" si="34"/>
        <v>499.99999999997158</v>
      </c>
      <c r="K249" s="1"/>
    </row>
    <row r="250" spans="1:11" ht="15" customHeight="1" x14ac:dyDescent="0.25">
      <c r="A250" s="79"/>
      <c r="B250" s="19">
        <v>285</v>
      </c>
      <c r="C250" s="51" t="s">
        <v>62</v>
      </c>
      <c r="D250" s="51" t="s">
        <v>63</v>
      </c>
      <c r="E250" s="53">
        <f t="shared" si="35"/>
        <v>100.00000000000142</v>
      </c>
      <c r="F250" s="50">
        <v>7</v>
      </c>
      <c r="G250" s="54">
        <f t="shared" si="33"/>
        <v>700.00000000001</v>
      </c>
      <c r="H250" s="52">
        <f t="shared" si="36"/>
        <v>100.00000000000142</v>
      </c>
      <c r="I250" s="50">
        <v>5</v>
      </c>
      <c r="J250" s="53">
        <f t="shared" si="34"/>
        <v>500.00000000000711</v>
      </c>
      <c r="K250" s="1"/>
    </row>
    <row r="251" spans="1:11" ht="15" customHeight="1" x14ac:dyDescent="0.25">
      <c r="A251" s="79"/>
      <c r="B251" s="19">
        <v>285</v>
      </c>
      <c r="C251" s="51" t="s">
        <v>63</v>
      </c>
      <c r="D251" s="51" t="s">
        <v>64</v>
      </c>
      <c r="E251" s="53">
        <f t="shared" si="35"/>
        <v>100.00000000000142</v>
      </c>
      <c r="F251" s="50">
        <v>6</v>
      </c>
      <c r="G251" s="54">
        <f t="shared" si="33"/>
        <v>600.00000000000853</v>
      </c>
      <c r="H251" s="52">
        <f t="shared" si="36"/>
        <v>100.00000000000142</v>
      </c>
      <c r="I251" s="50">
        <v>5</v>
      </c>
      <c r="J251" s="53">
        <f t="shared" si="34"/>
        <v>500.00000000000711</v>
      </c>
      <c r="K251" s="1"/>
    </row>
    <row r="252" spans="1:11" ht="15" customHeight="1" x14ac:dyDescent="0.25">
      <c r="A252" s="79"/>
      <c r="B252" s="19">
        <v>285</v>
      </c>
      <c r="C252" s="51" t="s">
        <v>64</v>
      </c>
      <c r="D252" s="51" t="s">
        <v>65</v>
      </c>
      <c r="E252" s="53">
        <f t="shared" si="35"/>
        <v>100.00000000000142</v>
      </c>
      <c r="F252" s="50">
        <v>6</v>
      </c>
      <c r="G252" s="54">
        <f t="shared" si="33"/>
        <v>600.00000000000853</v>
      </c>
      <c r="H252" s="52">
        <f t="shared" si="36"/>
        <v>100.00000000000142</v>
      </c>
      <c r="I252" s="50">
        <v>5</v>
      </c>
      <c r="J252" s="53">
        <f t="shared" si="34"/>
        <v>500.00000000000711</v>
      </c>
      <c r="K252" s="1"/>
    </row>
    <row r="253" spans="1:11" ht="15" customHeight="1" x14ac:dyDescent="0.25">
      <c r="A253" s="79"/>
      <c r="B253" s="19">
        <v>285</v>
      </c>
      <c r="C253" s="51" t="s">
        <v>65</v>
      </c>
      <c r="D253" s="51" t="s">
        <v>66</v>
      </c>
      <c r="E253" s="53">
        <f t="shared" si="35"/>
        <v>100.00000000000142</v>
      </c>
      <c r="F253" s="50">
        <v>4</v>
      </c>
      <c r="G253" s="54">
        <f t="shared" si="33"/>
        <v>400.00000000000568</v>
      </c>
      <c r="H253" s="52">
        <f t="shared" si="36"/>
        <v>100.00000000000142</v>
      </c>
      <c r="I253" s="50">
        <v>4</v>
      </c>
      <c r="J253" s="53">
        <f t="shared" si="34"/>
        <v>400.00000000000568</v>
      </c>
      <c r="K253" s="1"/>
    </row>
    <row r="254" spans="1:11" ht="15" customHeight="1" x14ac:dyDescent="0.25">
      <c r="A254" s="79"/>
      <c r="B254" s="19">
        <v>285</v>
      </c>
      <c r="C254" s="51" t="s">
        <v>66</v>
      </c>
      <c r="D254" s="51" t="s">
        <v>67</v>
      </c>
      <c r="E254" s="53">
        <f t="shared" si="35"/>
        <v>99.999999999994316</v>
      </c>
      <c r="F254" s="50">
        <v>4</v>
      </c>
      <c r="G254" s="54">
        <f t="shared" ref="G254:G317" si="37">F254*E254</f>
        <v>399.99999999997726</v>
      </c>
      <c r="H254" s="52">
        <f t="shared" si="36"/>
        <v>99.999999999994316</v>
      </c>
      <c r="I254" s="50">
        <v>4</v>
      </c>
      <c r="J254" s="53">
        <f t="shared" ref="J254:J317" si="38">I254*H254</f>
        <v>399.99999999997726</v>
      </c>
      <c r="K254" s="1"/>
    </row>
    <row r="255" spans="1:11" ht="15" customHeight="1" x14ac:dyDescent="0.25">
      <c r="A255" s="79"/>
      <c r="B255" s="19">
        <v>285</v>
      </c>
      <c r="C255" s="51" t="s">
        <v>67</v>
      </c>
      <c r="D255" s="51" t="s">
        <v>68</v>
      </c>
      <c r="E255" s="53">
        <f t="shared" si="35"/>
        <v>100.00000000000142</v>
      </c>
      <c r="F255" s="50">
        <v>4</v>
      </c>
      <c r="G255" s="54">
        <f t="shared" si="37"/>
        <v>400.00000000000568</v>
      </c>
      <c r="H255" s="52">
        <f t="shared" si="36"/>
        <v>100.00000000000142</v>
      </c>
      <c r="I255" s="50">
        <v>4</v>
      </c>
      <c r="J255" s="53">
        <f t="shared" si="38"/>
        <v>400.00000000000568</v>
      </c>
      <c r="K255" s="1"/>
    </row>
    <row r="256" spans="1:11" ht="15" customHeight="1" x14ac:dyDescent="0.25">
      <c r="A256" s="79"/>
      <c r="B256" s="19">
        <v>285</v>
      </c>
      <c r="C256" s="51" t="s">
        <v>68</v>
      </c>
      <c r="D256" s="51" t="s">
        <v>69</v>
      </c>
      <c r="E256" s="53">
        <f t="shared" si="35"/>
        <v>100.00000000000142</v>
      </c>
      <c r="F256" s="50">
        <v>5</v>
      </c>
      <c r="G256" s="54">
        <f t="shared" si="37"/>
        <v>500.00000000000711</v>
      </c>
      <c r="H256" s="52">
        <f t="shared" si="36"/>
        <v>100.00000000000142</v>
      </c>
      <c r="I256" s="50">
        <v>5</v>
      </c>
      <c r="J256" s="53">
        <f t="shared" si="38"/>
        <v>500.00000000000711</v>
      </c>
      <c r="K256" s="1"/>
    </row>
    <row r="257" spans="1:11" ht="15" customHeight="1" x14ac:dyDescent="0.25">
      <c r="A257" s="79"/>
      <c r="B257" s="19">
        <v>285</v>
      </c>
      <c r="C257" s="51" t="s">
        <v>69</v>
      </c>
      <c r="D257" s="51" t="s">
        <v>70</v>
      </c>
      <c r="E257" s="53">
        <f t="shared" si="35"/>
        <v>100.00000000000142</v>
      </c>
      <c r="F257" s="50">
        <v>5</v>
      </c>
      <c r="G257" s="54">
        <f t="shared" si="37"/>
        <v>500.00000000000711</v>
      </c>
      <c r="H257" s="52">
        <f t="shared" si="36"/>
        <v>100.00000000000142</v>
      </c>
      <c r="I257" s="50">
        <v>4</v>
      </c>
      <c r="J257" s="53">
        <f t="shared" si="38"/>
        <v>400.00000000000568</v>
      </c>
      <c r="K257" s="1"/>
    </row>
    <row r="258" spans="1:11" ht="15" customHeight="1" x14ac:dyDescent="0.25">
      <c r="A258" s="79"/>
      <c r="B258" s="19">
        <v>285</v>
      </c>
      <c r="C258" s="51" t="s">
        <v>70</v>
      </c>
      <c r="D258" s="51" t="s">
        <v>71</v>
      </c>
      <c r="E258" s="53">
        <f t="shared" si="35"/>
        <v>100.00000000000142</v>
      </c>
      <c r="F258" s="50">
        <v>4</v>
      </c>
      <c r="G258" s="54">
        <f t="shared" si="37"/>
        <v>400.00000000000568</v>
      </c>
      <c r="H258" s="52">
        <f t="shared" si="36"/>
        <v>100.00000000000142</v>
      </c>
      <c r="I258" s="50">
        <v>4</v>
      </c>
      <c r="J258" s="53">
        <f t="shared" si="38"/>
        <v>400.00000000000568</v>
      </c>
      <c r="K258" s="1"/>
    </row>
    <row r="259" spans="1:11" ht="15" customHeight="1" x14ac:dyDescent="0.25">
      <c r="A259" s="79"/>
      <c r="B259" s="19">
        <v>285</v>
      </c>
      <c r="C259" s="51" t="s">
        <v>71</v>
      </c>
      <c r="D259" s="51" t="s">
        <v>72</v>
      </c>
      <c r="E259" s="53">
        <f t="shared" si="35"/>
        <v>99.999999999994316</v>
      </c>
      <c r="F259" s="50">
        <v>5</v>
      </c>
      <c r="G259" s="54">
        <f t="shared" si="37"/>
        <v>499.99999999997158</v>
      </c>
      <c r="H259" s="52">
        <f t="shared" si="36"/>
        <v>99.999999999994316</v>
      </c>
      <c r="I259" s="50">
        <v>5</v>
      </c>
      <c r="J259" s="53">
        <f t="shared" si="38"/>
        <v>499.99999999997158</v>
      </c>
      <c r="K259" s="1"/>
    </row>
    <row r="260" spans="1:11" ht="15" customHeight="1" x14ac:dyDescent="0.25">
      <c r="A260" s="79"/>
      <c r="B260" s="19">
        <v>285</v>
      </c>
      <c r="C260" s="51" t="s">
        <v>72</v>
      </c>
      <c r="D260" s="51" t="s">
        <v>73</v>
      </c>
      <c r="E260" s="53">
        <f t="shared" si="35"/>
        <v>100.00000000000142</v>
      </c>
      <c r="F260" s="50">
        <v>4.5</v>
      </c>
      <c r="G260" s="54">
        <f t="shared" si="37"/>
        <v>450.00000000000637</v>
      </c>
      <c r="H260" s="52">
        <f t="shared" si="36"/>
        <v>100.00000000000142</v>
      </c>
      <c r="I260" s="50">
        <v>4.5</v>
      </c>
      <c r="J260" s="53">
        <f t="shared" si="38"/>
        <v>450.00000000000637</v>
      </c>
      <c r="K260" s="1"/>
    </row>
    <row r="261" spans="1:11" ht="15" customHeight="1" x14ac:dyDescent="0.25">
      <c r="A261" s="79"/>
      <c r="B261" s="61">
        <v>285</v>
      </c>
      <c r="C261" s="51" t="s">
        <v>73</v>
      </c>
      <c r="D261" s="51" t="s">
        <v>74</v>
      </c>
      <c r="E261" s="53">
        <f t="shared" si="35"/>
        <v>100.00000000000142</v>
      </c>
      <c r="F261" s="62">
        <v>4.5</v>
      </c>
      <c r="G261" s="54">
        <f t="shared" si="37"/>
        <v>450.00000000000637</v>
      </c>
      <c r="H261" s="52">
        <f t="shared" si="36"/>
        <v>100.00000000000142</v>
      </c>
      <c r="I261" s="62">
        <v>5</v>
      </c>
      <c r="J261" s="53">
        <f t="shared" si="38"/>
        <v>500.00000000000711</v>
      </c>
      <c r="K261" s="1"/>
    </row>
    <row r="262" spans="1:11" ht="15" customHeight="1" x14ac:dyDescent="0.25">
      <c r="A262" s="79"/>
      <c r="B262" s="19">
        <v>285</v>
      </c>
      <c r="C262" s="43" t="s">
        <v>74</v>
      </c>
      <c r="D262" s="43" t="s">
        <v>75</v>
      </c>
      <c r="E262" s="42">
        <f t="shared" si="35"/>
        <v>100.00000000000142</v>
      </c>
      <c r="F262" s="21">
        <v>4</v>
      </c>
      <c r="G262" s="18">
        <f t="shared" si="37"/>
        <v>400.00000000000568</v>
      </c>
      <c r="H262" s="41">
        <f t="shared" si="36"/>
        <v>100.00000000000142</v>
      </c>
      <c r="I262" s="21">
        <v>5</v>
      </c>
      <c r="J262" s="42">
        <f t="shared" si="38"/>
        <v>500.00000000000711</v>
      </c>
      <c r="K262" s="1"/>
    </row>
    <row r="263" spans="1:11" ht="15" customHeight="1" x14ac:dyDescent="0.25">
      <c r="A263" s="79"/>
      <c r="B263" s="19">
        <v>285</v>
      </c>
      <c r="C263" s="43" t="s">
        <v>75</v>
      </c>
      <c r="D263" s="43" t="s">
        <v>76</v>
      </c>
      <c r="E263" s="42">
        <f t="shared" si="35"/>
        <v>100.00000000000142</v>
      </c>
      <c r="F263" s="21">
        <v>4.5</v>
      </c>
      <c r="G263" s="18">
        <f t="shared" si="37"/>
        <v>450.00000000000637</v>
      </c>
      <c r="H263" s="41">
        <f t="shared" si="36"/>
        <v>100.00000000000142</v>
      </c>
      <c r="I263" s="21">
        <v>6.5</v>
      </c>
      <c r="J263" s="42">
        <f t="shared" si="38"/>
        <v>650.00000000000921</v>
      </c>
      <c r="K263" s="1"/>
    </row>
    <row r="264" spans="1:11" ht="15" customHeight="1" x14ac:dyDescent="0.25">
      <c r="A264" s="79"/>
      <c r="B264" s="19">
        <v>285</v>
      </c>
      <c r="C264" s="43" t="s">
        <v>76</v>
      </c>
      <c r="D264" s="43" t="s">
        <v>77</v>
      </c>
      <c r="E264" s="42">
        <f t="shared" si="35"/>
        <v>99.999999999994316</v>
      </c>
      <c r="F264" s="21">
        <v>5</v>
      </c>
      <c r="G264" s="18">
        <f t="shared" si="37"/>
        <v>499.99999999997158</v>
      </c>
      <c r="H264" s="41">
        <f t="shared" si="36"/>
        <v>99.999999999994316</v>
      </c>
      <c r="I264" s="21">
        <v>6.5</v>
      </c>
      <c r="J264" s="42">
        <f t="shared" si="38"/>
        <v>649.99999999996305</v>
      </c>
      <c r="K264" s="1"/>
    </row>
    <row r="265" spans="1:11" ht="15" customHeight="1" x14ac:dyDescent="0.25">
      <c r="A265" s="79"/>
      <c r="B265" s="19">
        <v>285</v>
      </c>
      <c r="C265" s="43" t="s">
        <v>77</v>
      </c>
      <c r="D265" s="43" t="s">
        <v>78</v>
      </c>
      <c r="E265" s="42">
        <f t="shared" si="35"/>
        <v>100.00000000000142</v>
      </c>
      <c r="F265" s="21">
        <v>5.5</v>
      </c>
      <c r="G265" s="18">
        <f t="shared" si="37"/>
        <v>550.00000000000784</v>
      </c>
      <c r="H265" s="41">
        <f t="shared" si="36"/>
        <v>100.00000000000142</v>
      </c>
      <c r="I265" s="21">
        <v>6</v>
      </c>
      <c r="J265" s="42">
        <f t="shared" si="38"/>
        <v>600.00000000000853</v>
      </c>
      <c r="K265" s="1"/>
    </row>
    <row r="266" spans="1:11" ht="15" customHeight="1" x14ac:dyDescent="0.25">
      <c r="A266" s="79"/>
      <c r="B266" s="19">
        <v>285</v>
      </c>
      <c r="C266" s="43" t="s">
        <v>78</v>
      </c>
      <c r="D266" s="43" t="s">
        <v>79</v>
      </c>
      <c r="E266" s="42">
        <f t="shared" si="35"/>
        <v>100.00000000000142</v>
      </c>
      <c r="F266" s="21">
        <v>4</v>
      </c>
      <c r="G266" s="18">
        <f t="shared" si="37"/>
        <v>400.00000000000568</v>
      </c>
      <c r="H266" s="41">
        <f t="shared" si="36"/>
        <v>100.00000000000142</v>
      </c>
      <c r="I266" s="21">
        <v>3.5</v>
      </c>
      <c r="J266" s="42">
        <f t="shared" si="38"/>
        <v>350.000000000005</v>
      </c>
      <c r="K266" s="1"/>
    </row>
    <row r="267" spans="1:11" ht="15" customHeight="1" x14ac:dyDescent="0.25">
      <c r="A267" s="79"/>
      <c r="B267" s="19">
        <v>285</v>
      </c>
      <c r="C267" s="43" t="s">
        <v>79</v>
      </c>
      <c r="D267" s="43" t="s">
        <v>80</v>
      </c>
      <c r="E267" s="42">
        <f t="shared" si="35"/>
        <v>100.00000000000142</v>
      </c>
      <c r="F267" s="21">
        <v>5</v>
      </c>
      <c r="G267" s="18">
        <f t="shared" si="37"/>
        <v>500.00000000000711</v>
      </c>
      <c r="H267" s="41">
        <f t="shared" si="36"/>
        <v>100.00000000000142</v>
      </c>
      <c r="I267" s="21">
        <v>5</v>
      </c>
      <c r="J267" s="42">
        <f t="shared" si="38"/>
        <v>500.00000000000711</v>
      </c>
      <c r="K267" s="1"/>
    </row>
    <row r="268" spans="1:11" ht="15" customHeight="1" x14ac:dyDescent="0.25">
      <c r="A268" s="79"/>
      <c r="B268" s="19">
        <v>285</v>
      </c>
      <c r="C268" s="43" t="s">
        <v>80</v>
      </c>
      <c r="D268" s="43" t="s">
        <v>81</v>
      </c>
      <c r="E268" s="42">
        <f t="shared" si="35"/>
        <v>100.00000000000142</v>
      </c>
      <c r="F268" s="21">
        <v>5</v>
      </c>
      <c r="G268" s="18">
        <f t="shared" si="37"/>
        <v>500.00000000000711</v>
      </c>
      <c r="H268" s="41">
        <f t="shared" si="36"/>
        <v>100.00000000000142</v>
      </c>
      <c r="I268" s="21">
        <v>5.5</v>
      </c>
      <c r="J268" s="42">
        <f t="shared" si="38"/>
        <v>550.00000000000784</v>
      </c>
      <c r="K268" s="1"/>
    </row>
    <row r="269" spans="1:11" ht="15" customHeight="1" x14ac:dyDescent="0.25">
      <c r="A269" s="79"/>
      <c r="B269" s="19">
        <v>285</v>
      </c>
      <c r="C269" s="43" t="s">
        <v>81</v>
      </c>
      <c r="D269" s="43" t="s">
        <v>82</v>
      </c>
      <c r="E269" s="42">
        <f t="shared" si="35"/>
        <v>99.999999999994316</v>
      </c>
      <c r="F269" s="50">
        <v>4</v>
      </c>
      <c r="G269" s="18">
        <f t="shared" si="37"/>
        <v>399.99999999997726</v>
      </c>
      <c r="H269" s="41">
        <f t="shared" si="36"/>
        <v>99.999999999994316</v>
      </c>
      <c r="I269" s="50">
        <v>6.5</v>
      </c>
      <c r="J269" s="42">
        <f t="shared" si="38"/>
        <v>649.99999999996305</v>
      </c>
      <c r="K269" s="1"/>
    </row>
    <row r="270" spans="1:11" ht="15" customHeight="1" x14ac:dyDescent="0.25">
      <c r="A270" s="79"/>
      <c r="B270" s="19">
        <v>285</v>
      </c>
      <c r="C270" s="43" t="s">
        <v>82</v>
      </c>
      <c r="D270" s="43" t="s">
        <v>83</v>
      </c>
      <c r="E270" s="42">
        <f t="shared" si="35"/>
        <v>100.00000000000142</v>
      </c>
      <c r="F270" s="21">
        <v>4</v>
      </c>
      <c r="G270" s="18">
        <f t="shared" si="37"/>
        <v>400.00000000000568</v>
      </c>
      <c r="H270" s="41">
        <f t="shared" si="36"/>
        <v>100.00000000000142</v>
      </c>
      <c r="I270" s="50">
        <v>6</v>
      </c>
      <c r="J270" s="42">
        <f t="shared" si="38"/>
        <v>600.00000000000853</v>
      </c>
      <c r="K270" s="1"/>
    </row>
    <row r="271" spans="1:11" ht="15" customHeight="1" x14ac:dyDescent="0.25">
      <c r="A271" s="79"/>
      <c r="B271" s="19">
        <v>285</v>
      </c>
      <c r="C271" s="43" t="s">
        <v>83</v>
      </c>
      <c r="D271" s="43" t="s">
        <v>84</v>
      </c>
      <c r="E271" s="42">
        <f t="shared" si="35"/>
        <v>100.00000000000142</v>
      </c>
      <c r="F271" s="21">
        <v>3</v>
      </c>
      <c r="G271" s="18">
        <f t="shared" si="37"/>
        <v>300.00000000000426</v>
      </c>
      <c r="H271" s="41">
        <f t="shared" si="36"/>
        <v>100.00000000000142</v>
      </c>
      <c r="I271" s="50">
        <v>5</v>
      </c>
      <c r="J271" s="42">
        <f t="shared" si="38"/>
        <v>500.00000000000711</v>
      </c>
      <c r="K271" s="1"/>
    </row>
    <row r="272" spans="1:11" ht="15" customHeight="1" x14ac:dyDescent="0.25">
      <c r="A272" s="79"/>
      <c r="B272" s="19">
        <v>285</v>
      </c>
      <c r="C272" s="43" t="s">
        <v>84</v>
      </c>
      <c r="D272" s="43" t="s">
        <v>85</v>
      </c>
      <c r="E272" s="42">
        <f t="shared" si="35"/>
        <v>100.00000000000142</v>
      </c>
      <c r="F272" s="50">
        <v>4</v>
      </c>
      <c r="G272" s="18">
        <f t="shared" si="37"/>
        <v>400.00000000000568</v>
      </c>
      <c r="H272" s="41">
        <f t="shared" si="36"/>
        <v>100.00000000000142</v>
      </c>
      <c r="I272" s="50">
        <v>5</v>
      </c>
      <c r="J272" s="42">
        <f t="shared" si="38"/>
        <v>500.00000000000711</v>
      </c>
      <c r="K272" s="1"/>
    </row>
    <row r="273" spans="1:11" ht="15" customHeight="1" x14ac:dyDescent="0.25">
      <c r="A273" s="79"/>
      <c r="B273" s="19">
        <v>285</v>
      </c>
      <c r="C273" s="43" t="s">
        <v>85</v>
      </c>
      <c r="D273" s="43" t="s">
        <v>86</v>
      </c>
      <c r="E273" s="42">
        <f t="shared" si="35"/>
        <v>100.00000000000142</v>
      </c>
      <c r="F273" s="21">
        <v>5</v>
      </c>
      <c r="G273" s="18">
        <f t="shared" si="37"/>
        <v>500.00000000000711</v>
      </c>
      <c r="H273" s="41">
        <f t="shared" si="36"/>
        <v>100.00000000000142</v>
      </c>
      <c r="I273" s="50">
        <v>6</v>
      </c>
      <c r="J273" s="42">
        <f t="shared" si="38"/>
        <v>600.00000000000853</v>
      </c>
      <c r="K273" s="1"/>
    </row>
    <row r="274" spans="1:11" ht="15" customHeight="1" x14ac:dyDescent="0.25">
      <c r="A274" s="79"/>
      <c r="B274" s="19">
        <v>285</v>
      </c>
      <c r="C274" s="43" t="s">
        <v>86</v>
      </c>
      <c r="D274" s="43" t="s">
        <v>87</v>
      </c>
      <c r="E274" s="42">
        <f t="shared" si="35"/>
        <v>99.999999999994316</v>
      </c>
      <c r="F274" s="50">
        <v>6</v>
      </c>
      <c r="G274" s="18">
        <f t="shared" si="37"/>
        <v>599.99999999996589</v>
      </c>
      <c r="H274" s="41">
        <f t="shared" si="36"/>
        <v>99.999999999994316</v>
      </c>
      <c r="I274" s="50">
        <v>5</v>
      </c>
      <c r="J274" s="42">
        <f t="shared" si="38"/>
        <v>499.99999999997158</v>
      </c>
      <c r="K274" s="1"/>
    </row>
    <row r="275" spans="1:11" ht="15" customHeight="1" x14ac:dyDescent="0.25">
      <c r="A275" s="79"/>
      <c r="B275" s="19">
        <v>285</v>
      </c>
      <c r="C275" s="43" t="s">
        <v>87</v>
      </c>
      <c r="D275" s="43" t="s">
        <v>88</v>
      </c>
      <c r="E275" s="42">
        <f t="shared" si="35"/>
        <v>100.00000000000142</v>
      </c>
      <c r="F275" s="21">
        <v>4</v>
      </c>
      <c r="G275" s="18">
        <f t="shared" si="37"/>
        <v>400.00000000000568</v>
      </c>
      <c r="H275" s="41">
        <f t="shared" si="36"/>
        <v>100.00000000000142</v>
      </c>
      <c r="I275" s="50">
        <v>5</v>
      </c>
      <c r="J275" s="42">
        <f t="shared" si="38"/>
        <v>500.00000000000711</v>
      </c>
      <c r="K275" s="1"/>
    </row>
    <row r="276" spans="1:11" ht="15" customHeight="1" x14ac:dyDescent="0.25">
      <c r="A276" s="79"/>
      <c r="B276" s="19">
        <v>285</v>
      </c>
      <c r="C276" s="43" t="s">
        <v>88</v>
      </c>
      <c r="D276" s="43" t="s">
        <v>89</v>
      </c>
      <c r="E276" s="42">
        <f t="shared" si="35"/>
        <v>100.00000000000142</v>
      </c>
      <c r="F276" s="21">
        <v>4</v>
      </c>
      <c r="G276" s="18">
        <f t="shared" si="37"/>
        <v>400.00000000000568</v>
      </c>
      <c r="H276" s="41">
        <f t="shared" si="36"/>
        <v>100.00000000000142</v>
      </c>
      <c r="I276" s="21">
        <v>4</v>
      </c>
      <c r="J276" s="42">
        <f t="shared" si="38"/>
        <v>400.00000000000568</v>
      </c>
      <c r="K276" s="1"/>
    </row>
    <row r="277" spans="1:11" ht="15" customHeight="1" x14ac:dyDescent="0.25">
      <c r="A277" s="79"/>
      <c r="B277" s="19">
        <v>285</v>
      </c>
      <c r="C277" s="43" t="s">
        <v>89</v>
      </c>
      <c r="D277" s="43" t="s">
        <v>90</v>
      </c>
      <c r="E277" s="42">
        <f t="shared" si="35"/>
        <v>100.00000000000142</v>
      </c>
      <c r="F277" s="21">
        <v>4.5</v>
      </c>
      <c r="G277" s="18">
        <f t="shared" si="37"/>
        <v>450.00000000000637</v>
      </c>
      <c r="H277" s="41">
        <f t="shared" si="36"/>
        <v>100.00000000000142</v>
      </c>
      <c r="I277" s="21">
        <v>5</v>
      </c>
      <c r="J277" s="42">
        <f t="shared" si="38"/>
        <v>500.00000000000711</v>
      </c>
      <c r="K277" s="1"/>
    </row>
    <row r="278" spans="1:11" ht="15" customHeight="1" x14ac:dyDescent="0.25">
      <c r="A278" s="79"/>
      <c r="B278" s="19">
        <v>285</v>
      </c>
      <c r="C278" s="43" t="s">
        <v>90</v>
      </c>
      <c r="D278" s="43" t="s">
        <v>91</v>
      </c>
      <c r="E278" s="42">
        <f t="shared" ref="E278:E341" si="39">(D278-C278)*1000</f>
        <v>100.00000000000142</v>
      </c>
      <c r="F278" s="21">
        <v>4.5</v>
      </c>
      <c r="G278" s="18">
        <f t="shared" si="37"/>
        <v>450.00000000000637</v>
      </c>
      <c r="H278" s="41">
        <f t="shared" ref="H278:H341" si="40">(D278-C278)*1000</f>
        <v>100.00000000000142</v>
      </c>
      <c r="I278" s="21">
        <v>4</v>
      </c>
      <c r="J278" s="42">
        <f t="shared" si="38"/>
        <v>400.00000000000568</v>
      </c>
      <c r="K278" s="1"/>
    </row>
    <row r="279" spans="1:11" ht="15" customHeight="1" x14ac:dyDescent="0.25">
      <c r="A279" s="79"/>
      <c r="B279" s="19">
        <v>285</v>
      </c>
      <c r="C279" s="43" t="s">
        <v>91</v>
      </c>
      <c r="D279" s="43" t="s">
        <v>92</v>
      </c>
      <c r="E279" s="42">
        <f t="shared" si="39"/>
        <v>99.999999999994316</v>
      </c>
      <c r="F279" s="21">
        <v>4</v>
      </c>
      <c r="G279" s="18">
        <f t="shared" si="37"/>
        <v>399.99999999997726</v>
      </c>
      <c r="H279" s="41">
        <f t="shared" si="40"/>
        <v>99.999999999994316</v>
      </c>
      <c r="I279" s="21">
        <v>4.5</v>
      </c>
      <c r="J279" s="42">
        <f t="shared" si="38"/>
        <v>449.99999999997442</v>
      </c>
      <c r="K279" s="1"/>
    </row>
    <row r="280" spans="1:11" ht="15" customHeight="1" x14ac:dyDescent="0.25">
      <c r="A280" s="79"/>
      <c r="B280" s="19">
        <v>285</v>
      </c>
      <c r="C280" s="43" t="s">
        <v>92</v>
      </c>
      <c r="D280" s="43" t="s">
        <v>93</v>
      </c>
      <c r="E280" s="42">
        <f t="shared" si="39"/>
        <v>100.00000000000142</v>
      </c>
      <c r="F280" s="21">
        <v>4.5</v>
      </c>
      <c r="G280" s="18">
        <f t="shared" si="37"/>
        <v>450.00000000000637</v>
      </c>
      <c r="H280" s="41">
        <f t="shared" si="40"/>
        <v>100.00000000000142</v>
      </c>
      <c r="I280" s="21">
        <v>4.5</v>
      </c>
      <c r="J280" s="42">
        <f t="shared" si="38"/>
        <v>450.00000000000637</v>
      </c>
      <c r="K280" s="1"/>
    </row>
    <row r="281" spans="1:11" ht="15" customHeight="1" x14ac:dyDescent="0.25">
      <c r="A281" s="79"/>
      <c r="B281" s="19">
        <v>285</v>
      </c>
      <c r="C281" s="43" t="s">
        <v>93</v>
      </c>
      <c r="D281" s="43" t="s">
        <v>94</v>
      </c>
      <c r="E281" s="42">
        <f t="shared" si="39"/>
        <v>100.00000000000142</v>
      </c>
      <c r="F281" s="21">
        <v>4.5</v>
      </c>
      <c r="G281" s="18">
        <f t="shared" si="37"/>
        <v>450.00000000000637</v>
      </c>
      <c r="H281" s="41">
        <f t="shared" si="40"/>
        <v>100.00000000000142</v>
      </c>
      <c r="I281" s="21">
        <v>4</v>
      </c>
      <c r="J281" s="42">
        <f t="shared" si="38"/>
        <v>400.00000000000568</v>
      </c>
      <c r="K281" s="1"/>
    </row>
    <row r="282" spans="1:11" ht="15" customHeight="1" x14ac:dyDescent="0.25">
      <c r="A282" s="79"/>
      <c r="B282" s="19">
        <v>285</v>
      </c>
      <c r="C282" s="43" t="s">
        <v>94</v>
      </c>
      <c r="D282" s="43" t="s">
        <v>95</v>
      </c>
      <c r="E282" s="42">
        <f t="shared" si="39"/>
        <v>100.00000000000142</v>
      </c>
      <c r="F282" s="21">
        <v>3</v>
      </c>
      <c r="G282" s="18">
        <f t="shared" si="37"/>
        <v>300.00000000000426</v>
      </c>
      <c r="H282" s="41">
        <f t="shared" si="40"/>
        <v>100.00000000000142</v>
      </c>
      <c r="I282" s="21">
        <v>4</v>
      </c>
      <c r="J282" s="42">
        <f t="shared" si="38"/>
        <v>400.00000000000568</v>
      </c>
      <c r="K282" s="1"/>
    </row>
    <row r="283" spans="1:11" ht="15" customHeight="1" x14ac:dyDescent="0.25">
      <c r="A283" s="79"/>
      <c r="B283" s="19">
        <v>285</v>
      </c>
      <c r="C283" s="43" t="s">
        <v>95</v>
      </c>
      <c r="D283" s="43" t="s">
        <v>96</v>
      </c>
      <c r="E283" s="42">
        <f t="shared" si="39"/>
        <v>100.00000000000142</v>
      </c>
      <c r="F283" s="21">
        <v>6.5</v>
      </c>
      <c r="G283" s="18">
        <f t="shared" si="37"/>
        <v>650.00000000000921</v>
      </c>
      <c r="H283" s="41">
        <f t="shared" si="40"/>
        <v>100.00000000000142</v>
      </c>
      <c r="I283" s="21">
        <v>8</v>
      </c>
      <c r="J283" s="42">
        <f t="shared" si="38"/>
        <v>800.00000000001137</v>
      </c>
      <c r="K283" s="1"/>
    </row>
    <row r="284" spans="1:11" ht="15" customHeight="1" x14ac:dyDescent="0.25">
      <c r="A284" s="79"/>
      <c r="B284" s="19">
        <v>285</v>
      </c>
      <c r="C284" s="43" t="s">
        <v>96</v>
      </c>
      <c r="D284" s="43" t="s">
        <v>97</v>
      </c>
      <c r="E284" s="42">
        <f t="shared" si="39"/>
        <v>99.999999999994316</v>
      </c>
      <c r="F284" s="21">
        <v>8.5</v>
      </c>
      <c r="G284" s="18">
        <f t="shared" si="37"/>
        <v>849.99999999995168</v>
      </c>
      <c r="H284" s="41">
        <f t="shared" si="40"/>
        <v>99.999999999994316</v>
      </c>
      <c r="I284" s="21">
        <v>7</v>
      </c>
      <c r="J284" s="42">
        <f t="shared" si="38"/>
        <v>699.99999999996021</v>
      </c>
      <c r="K284" s="1"/>
    </row>
    <row r="285" spans="1:11" x14ac:dyDescent="0.25">
      <c r="A285" s="79"/>
      <c r="B285" s="19">
        <v>285</v>
      </c>
      <c r="C285" s="43" t="s">
        <v>97</v>
      </c>
      <c r="D285" s="43" t="s">
        <v>98</v>
      </c>
      <c r="E285" s="42">
        <f t="shared" si="39"/>
        <v>100.00000000000142</v>
      </c>
      <c r="F285" s="21">
        <v>8.5</v>
      </c>
      <c r="G285" s="18">
        <f t="shared" si="37"/>
        <v>850.00000000001205</v>
      </c>
      <c r="H285" s="41">
        <f t="shared" si="40"/>
        <v>100.00000000000142</v>
      </c>
      <c r="I285" s="21">
        <v>8.5</v>
      </c>
      <c r="J285" s="42">
        <f t="shared" si="38"/>
        <v>850.00000000001205</v>
      </c>
      <c r="K285" s="1"/>
    </row>
    <row r="286" spans="1:11" ht="15" customHeight="1" x14ac:dyDescent="0.25">
      <c r="A286" s="79"/>
      <c r="B286" s="19">
        <v>285</v>
      </c>
      <c r="C286" s="43" t="s">
        <v>98</v>
      </c>
      <c r="D286" s="43" t="s">
        <v>99</v>
      </c>
      <c r="E286" s="42">
        <f t="shared" si="39"/>
        <v>100.00000000000142</v>
      </c>
      <c r="F286" s="50">
        <v>8</v>
      </c>
      <c r="G286" s="18">
        <f t="shared" si="37"/>
        <v>800.00000000001137</v>
      </c>
      <c r="H286" s="41">
        <f t="shared" si="40"/>
        <v>100.00000000000142</v>
      </c>
      <c r="I286" s="21">
        <v>8</v>
      </c>
      <c r="J286" s="42">
        <f t="shared" si="38"/>
        <v>800.00000000001137</v>
      </c>
      <c r="K286" s="1"/>
    </row>
    <row r="287" spans="1:11" ht="15" customHeight="1" x14ac:dyDescent="0.25">
      <c r="A287" s="79"/>
      <c r="B287" s="19">
        <v>285</v>
      </c>
      <c r="C287" s="43" t="s">
        <v>99</v>
      </c>
      <c r="D287" s="43" t="s">
        <v>100</v>
      </c>
      <c r="E287" s="42">
        <f t="shared" si="39"/>
        <v>100.00000000000142</v>
      </c>
      <c r="F287" s="21">
        <v>3</v>
      </c>
      <c r="G287" s="18">
        <f t="shared" si="37"/>
        <v>300.00000000000426</v>
      </c>
      <c r="H287" s="41">
        <f t="shared" si="40"/>
        <v>100.00000000000142</v>
      </c>
      <c r="I287" s="21">
        <v>5</v>
      </c>
      <c r="J287" s="42">
        <f t="shared" si="38"/>
        <v>500.00000000000711</v>
      </c>
      <c r="K287" s="1"/>
    </row>
    <row r="288" spans="1:11" ht="15" customHeight="1" x14ac:dyDescent="0.25">
      <c r="A288" s="79"/>
      <c r="B288" s="19">
        <v>285</v>
      </c>
      <c r="C288" s="43" t="s">
        <v>100</v>
      </c>
      <c r="D288" s="43" t="s">
        <v>101</v>
      </c>
      <c r="E288" s="42">
        <f t="shared" si="39"/>
        <v>100.00000000000142</v>
      </c>
      <c r="F288" s="21">
        <v>3</v>
      </c>
      <c r="G288" s="18">
        <f t="shared" si="37"/>
        <v>300.00000000000426</v>
      </c>
      <c r="H288" s="41">
        <f t="shared" si="40"/>
        <v>100.00000000000142</v>
      </c>
      <c r="I288" s="21">
        <v>8</v>
      </c>
      <c r="J288" s="42">
        <f t="shared" si="38"/>
        <v>800.00000000001137</v>
      </c>
      <c r="K288" s="1"/>
    </row>
    <row r="289" spans="1:11" ht="15" customHeight="1" x14ac:dyDescent="0.25">
      <c r="A289" s="79"/>
      <c r="B289" s="19">
        <v>285</v>
      </c>
      <c r="C289" s="43" t="s">
        <v>101</v>
      </c>
      <c r="D289" s="43" t="s">
        <v>102</v>
      </c>
      <c r="E289" s="42">
        <f t="shared" si="39"/>
        <v>99.999999999994316</v>
      </c>
      <c r="F289" s="21">
        <v>8.5</v>
      </c>
      <c r="G289" s="18">
        <f t="shared" si="37"/>
        <v>849.99999999995168</v>
      </c>
      <c r="H289" s="41">
        <f t="shared" si="40"/>
        <v>99.999999999994316</v>
      </c>
      <c r="I289" s="21">
        <v>6</v>
      </c>
      <c r="J289" s="42">
        <f t="shared" si="38"/>
        <v>599.99999999996589</v>
      </c>
      <c r="K289" s="1"/>
    </row>
    <row r="290" spans="1:11" x14ac:dyDescent="0.25">
      <c r="A290" s="79"/>
      <c r="B290" s="19">
        <v>285</v>
      </c>
      <c r="C290" s="43" t="s">
        <v>102</v>
      </c>
      <c r="D290" s="43" t="s">
        <v>103</v>
      </c>
      <c r="E290" s="42">
        <f t="shared" si="39"/>
        <v>100.00000000000142</v>
      </c>
      <c r="F290" s="21">
        <v>9</v>
      </c>
      <c r="G290" s="18">
        <f t="shared" si="37"/>
        <v>900.00000000001273</v>
      </c>
      <c r="H290" s="41">
        <f t="shared" si="40"/>
        <v>100.00000000000142</v>
      </c>
      <c r="I290" s="21">
        <v>10</v>
      </c>
      <c r="J290" s="42">
        <f t="shared" si="38"/>
        <v>1000.0000000000142</v>
      </c>
      <c r="K290" s="1"/>
    </row>
    <row r="291" spans="1:11" x14ac:dyDescent="0.25">
      <c r="A291" s="79"/>
      <c r="B291" s="19">
        <v>285</v>
      </c>
      <c r="C291" s="43" t="s">
        <v>103</v>
      </c>
      <c r="D291" s="43" t="s">
        <v>104</v>
      </c>
      <c r="E291" s="42">
        <f t="shared" si="39"/>
        <v>100.00000000000142</v>
      </c>
      <c r="F291" s="21">
        <v>8.5</v>
      </c>
      <c r="G291" s="18">
        <f t="shared" si="37"/>
        <v>850.00000000001205</v>
      </c>
      <c r="H291" s="41">
        <f t="shared" si="40"/>
        <v>100.00000000000142</v>
      </c>
      <c r="I291" s="50">
        <v>9</v>
      </c>
      <c r="J291" s="42">
        <f t="shared" si="38"/>
        <v>900.00000000001273</v>
      </c>
      <c r="K291" s="1"/>
    </row>
    <row r="292" spans="1:11" x14ac:dyDescent="0.25">
      <c r="A292" s="79"/>
      <c r="B292" s="19">
        <v>285</v>
      </c>
      <c r="C292" s="43" t="s">
        <v>104</v>
      </c>
      <c r="D292" s="43" t="s">
        <v>105</v>
      </c>
      <c r="E292" s="42">
        <f t="shared" si="39"/>
        <v>100.00000000000142</v>
      </c>
      <c r="F292" s="21">
        <v>8</v>
      </c>
      <c r="G292" s="18">
        <f t="shared" si="37"/>
        <v>800.00000000001137</v>
      </c>
      <c r="H292" s="41">
        <f t="shared" si="40"/>
        <v>100.00000000000142</v>
      </c>
      <c r="I292" s="21">
        <v>9</v>
      </c>
      <c r="J292" s="42">
        <f t="shared" si="38"/>
        <v>900.00000000001273</v>
      </c>
      <c r="K292" s="1"/>
    </row>
    <row r="293" spans="1:11" x14ac:dyDescent="0.25">
      <c r="A293" s="79"/>
      <c r="B293" s="19">
        <v>285</v>
      </c>
      <c r="C293" s="43" t="s">
        <v>105</v>
      </c>
      <c r="D293" s="43" t="s">
        <v>106</v>
      </c>
      <c r="E293" s="42">
        <f t="shared" si="39"/>
        <v>100.00000000000142</v>
      </c>
      <c r="F293" s="21">
        <v>8.5</v>
      </c>
      <c r="G293" s="18">
        <f t="shared" si="37"/>
        <v>850.00000000001205</v>
      </c>
      <c r="H293" s="41">
        <f t="shared" si="40"/>
        <v>100.00000000000142</v>
      </c>
      <c r="I293" s="50">
        <v>9</v>
      </c>
      <c r="J293" s="42">
        <f t="shared" si="38"/>
        <v>900.00000000001273</v>
      </c>
      <c r="K293" s="1"/>
    </row>
    <row r="294" spans="1:11" x14ac:dyDescent="0.25">
      <c r="A294" s="79"/>
      <c r="B294" s="19">
        <v>285</v>
      </c>
      <c r="C294" s="43" t="s">
        <v>106</v>
      </c>
      <c r="D294" s="43" t="s">
        <v>107</v>
      </c>
      <c r="E294" s="42">
        <f t="shared" si="39"/>
        <v>99.999999999994316</v>
      </c>
      <c r="F294" s="21">
        <v>8</v>
      </c>
      <c r="G294" s="18">
        <f t="shared" si="37"/>
        <v>799.99999999995453</v>
      </c>
      <c r="H294" s="41">
        <f t="shared" si="40"/>
        <v>99.999999999994316</v>
      </c>
      <c r="I294" s="21">
        <v>8</v>
      </c>
      <c r="J294" s="42">
        <f t="shared" si="38"/>
        <v>799.99999999995453</v>
      </c>
      <c r="K294" s="1"/>
    </row>
    <row r="295" spans="1:11" x14ac:dyDescent="0.25">
      <c r="A295" s="79"/>
      <c r="B295" s="19">
        <v>285</v>
      </c>
      <c r="C295" s="43" t="s">
        <v>107</v>
      </c>
      <c r="D295" s="43" t="s">
        <v>108</v>
      </c>
      <c r="E295" s="42">
        <f t="shared" si="39"/>
        <v>100.00000000000142</v>
      </c>
      <c r="F295" s="21">
        <v>7</v>
      </c>
      <c r="G295" s="18">
        <f t="shared" si="37"/>
        <v>700.00000000001</v>
      </c>
      <c r="H295" s="41">
        <f t="shared" si="40"/>
        <v>100.00000000000142</v>
      </c>
      <c r="I295" s="21">
        <v>8</v>
      </c>
      <c r="J295" s="42">
        <f t="shared" si="38"/>
        <v>800.00000000001137</v>
      </c>
      <c r="K295" s="1"/>
    </row>
    <row r="296" spans="1:11" ht="15" customHeight="1" x14ac:dyDescent="0.25">
      <c r="A296" s="79"/>
      <c r="B296" s="19">
        <v>285</v>
      </c>
      <c r="C296" s="43" t="s">
        <v>108</v>
      </c>
      <c r="D296" s="43" t="s">
        <v>109</v>
      </c>
      <c r="E296" s="42">
        <f t="shared" si="39"/>
        <v>100.00000000000142</v>
      </c>
      <c r="F296" s="21">
        <v>7.5</v>
      </c>
      <c r="G296" s="18">
        <f t="shared" si="37"/>
        <v>750.00000000001069</v>
      </c>
      <c r="H296" s="41">
        <f t="shared" si="40"/>
        <v>100.00000000000142</v>
      </c>
      <c r="I296" s="21">
        <v>7</v>
      </c>
      <c r="J296" s="42">
        <f t="shared" si="38"/>
        <v>700.00000000001</v>
      </c>
      <c r="K296" s="1"/>
    </row>
    <row r="297" spans="1:11" ht="15" customHeight="1" x14ac:dyDescent="0.25">
      <c r="A297" s="79"/>
      <c r="B297" s="19">
        <v>285</v>
      </c>
      <c r="C297" s="43" t="s">
        <v>109</v>
      </c>
      <c r="D297" s="43" t="s">
        <v>110</v>
      </c>
      <c r="E297" s="42">
        <f t="shared" si="39"/>
        <v>100.00000000000142</v>
      </c>
      <c r="F297" s="21">
        <v>7</v>
      </c>
      <c r="G297" s="18">
        <f t="shared" si="37"/>
        <v>700.00000000001</v>
      </c>
      <c r="H297" s="41">
        <f t="shared" si="40"/>
        <v>100.00000000000142</v>
      </c>
      <c r="I297" s="21">
        <v>8</v>
      </c>
      <c r="J297" s="42">
        <f t="shared" si="38"/>
        <v>800.00000000001137</v>
      </c>
      <c r="K297" s="1"/>
    </row>
    <row r="298" spans="1:11" x14ac:dyDescent="0.25">
      <c r="A298" s="79"/>
      <c r="B298" s="19">
        <v>285</v>
      </c>
      <c r="C298" s="43" t="s">
        <v>110</v>
      </c>
      <c r="D298" s="43" t="s">
        <v>111</v>
      </c>
      <c r="E298" s="42">
        <f t="shared" si="39"/>
        <v>100.00000000000142</v>
      </c>
      <c r="F298" s="21">
        <v>8.5</v>
      </c>
      <c r="G298" s="18">
        <f t="shared" si="37"/>
        <v>850.00000000001205</v>
      </c>
      <c r="H298" s="41">
        <f t="shared" si="40"/>
        <v>100.00000000000142</v>
      </c>
      <c r="I298" s="21">
        <v>9</v>
      </c>
      <c r="J298" s="42">
        <f t="shared" si="38"/>
        <v>900.00000000001273</v>
      </c>
      <c r="K298" s="1"/>
    </row>
    <row r="299" spans="1:11" x14ac:dyDescent="0.25">
      <c r="A299" s="79"/>
      <c r="B299" s="19">
        <v>285</v>
      </c>
      <c r="C299" s="43" t="s">
        <v>111</v>
      </c>
      <c r="D299" s="43" t="s">
        <v>112</v>
      </c>
      <c r="E299" s="42">
        <f t="shared" si="39"/>
        <v>99.999999999994316</v>
      </c>
      <c r="F299" s="21">
        <v>8.5</v>
      </c>
      <c r="G299" s="18">
        <f t="shared" si="37"/>
        <v>849.99999999995168</v>
      </c>
      <c r="H299" s="41">
        <f t="shared" si="40"/>
        <v>99.999999999994316</v>
      </c>
      <c r="I299" s="21">
        <v>9</v>
      </c>
      <c r="J299" s="42">
        <f t="shared" si="38"/>
        <v>899.99999999994884</v>
      </c>
      <c r="K299" s="1"/>
    </row>
    <row r="300" spans="1:11" x14ac:dyDescent="0.25">
      <c r="A300" s="79"/>
      <c r="B300" s="19">
        <v>285</v>
      </c>
      <c r="C300" s="43" t="s">
        <v>112</v>
      </c>
      <c r="D300" s="43" t="s">
        <v>113</v>
      </c>
      <c r="E300" s="42">
        <f t="shared" si="39"/>
        <v>100.00000000000142</v>
      </c>
      <c r="F300" s="21">
        <v>8.5</v>
      </c>
      <c r="G300" s="18">
        <f t="shared" si="37"/>
        <v>850.00000000001205</v>
      </c>
      <c r="H300" s="41">
        <f t="shared" si="40"/>
        <v>100.00000000000142</v>
      </c>
      <c r="I300" s="21">
        <v>8.5</v>
      </c>
      <c r="J300" s="42">
        <f t="shared" si="38"/>
        <v>850.00000000001205</v>
      </c>
      <c r="K300" s="1"/>
    </row>
    <row r="301" spans="1:11" ht="15" customHeight="1" x14ac:dyDescent="0.25">
      <c r="A301" s="79"/>
      <c r="B301" s="19">
        <v>285</v>
      </c>
      <c r="C301" s="43" t="s">
        <v>113</v>
      </c>
      <c r="D301" s="43" t="s">
        <v>114</v>
      </c>
      <c r="E301" s="42">
        <f t="shared" si="39"/>
        <v>100.00000000000142</v>
      </c>
      <c r="F301" s="21">
        <v>6</v>
      </c>
      <c r="G301" s="18">
        <f t="shared" si="37"/>
        <v>600.00000000000853</v>
      </c>
      <c r="H301" s="41">
        <f t="shared" si="40"/>
        <v>100.00000000000142</v>
      </c>
      <c r="I301" s="21">
        <v>7</v>
      </c>
      <c r="J301" s="42">
        <f t="shared" si="38"/>
        <v>700.00000000001</v>
      </c>
      <c r="K301" s="1"/>
    </row>
    <row r="302" spans="1:11" ht="15" customHeight="1" x14ac:dyDescent="0.25">
      <c r="A302" s="79"/>
      <c r="B302" s="19">
        <v>285</v>
      </c>
      <c r="C302" s="43" t="s">
        <v>114</v>
      </c>
      <c r="D302" s="43" t="s">
        <v>115</v>
      </c>
      <c r="E302" s="42">
        <f t="shared" si="39"/>
        <v>100.00000000000142</v>
      </c>
      <c r="F302" s="21">
        <v>5</v>
      </c>
      <c r="G302" s="18">
        <f t="shared" si="37"/>
        <v>500.00000000000711</v>
      </c>
      <c r="H302" s="41">
        <f t="shared" si="40"/>
        <v>100.00000000000142</v>
      </c>
      <c r="I302" s="21">
        <v>6</v>
      </c>
      <c r="J302" s="42">
        <f t="shared" si="38"/>
        <v>600.00000000000853</v>
      </c>
      <c r="K302" s="1"/>
    </row>
    <row r="303" spans="1:11" ht="15" customHeight="1" x14ac:dyDescent="0.25">
      <c r="A303" s="79"/>
      <c r="B303" s="19">
        <v>285</v>
      </c>
      <c r="C303" s="43" t="s">
        <v>115</v>
      </c>
      <c r="D303" s="43" t="s">
        <v>116</v>
      </c>
      <c r="E303" s="42">
        <f t="shared" si="39"/>
        <v>100.00000000000142</v>
      </c>
      <c r="F303" s="21">
        <v>6</v>
      </c>
      <c r="G303" s="18">
        <f t="shared" si="37"/>
        <v>600.00000000000853</v>
      </c>
      <c r="H303" s="41">
        <f t="shared" si="40"/>
        <v>100.00000000000142</v>
      </c>
      <c r="I303" s="21">
        <v>7</v>
      </c>
      <c r="J303" s="42">
        <f t="shared" si="38"/>
        <v>700.00000000001</v>
      </c>
      <c r="K303" s="1"/>
    </row>
    <row r="304" spans="1:11" x14ac:dyDescent="0.25">
      <c r="A304" s="79"/>
      <c r="B304" s="19">
        <v>285</v>
      </c>
      <c r="C304" s="43" t="s">
        <v>116</v>
      </c>
      <c r="D304" s="43" t="s">
        <v>117</v>
      </c>
      <c r="E304" s="42">
        <f t="shared" si="39"/>
        <v>99.999999999994316</v>
      </c>
      <c r="F304" s="21">
        <v>8</v>
      </c>
      <c r="G304" s="18">
        <f t="shared" si="37"/>
        <v>799.99999999995453</v>
      </c>
      <c r="H304" s="41">
        <f t="shared" si="40"/>
        <v>99.999999999994316</v>
      </c>
      <c r="I304" s="50">
        <v>9</v>
      </c>
      <c r="J304" s="42">
        <f t="shared" si="38"/>
        <v>899.99999999994884</v>
      </c>
      <c r="K304" s="1"/>
    </row>
    <row r="305" spans="1:11" ht="15" customHeight="1" x14ac:dyDescent="0.25">
      <c r="A305" s="79"/>
      <c r="B305" s="19">
        <v>285</v>
      </c>
      <c r="C305" s="43" t="s">
        <v>117</v>
      </c>
      <c r="D305" s="43" t="s">
        <v>118</v>
      </c>
      <c r="E305" s="42">
        <f t="shared" si="39"/>
        <v>100.00000000000142</v>
      </c>
      <c r="F305" s="21">
        <v>8</v>
      </c>
      <c r="G305" s="18">
        <f t="shared" si="37"/>
        <v>800.00000000001137</v>
      </c>
      <c r="H305" s="41">
        <f t="shared" si="40"/>
        <v>100.00000000000142</v>
      </c>
      <c r="I305" s="21">
        <v>8</v>
      </c>
      <c r="J305" s="42">
        <f t="shared" si="38"/>
        <v>800.00000000001137</v>
      </c>
      <c r="K305" s="1"/>
    </row>
    <row r="306" spans="1:11" x14ac:dyDescent="0.25">
      <c r="A306" s="79"/>
      <c r="B306" s="19">
        <v>285</v>
      </c>
      <c r="C306" s="43" t="s">
        <v>118</v>
      </c>
      <c r="D306" s="43" t="s">
        <v>119</v>
      </c>
      <c r="E306" s="42">
        <f t="shared" si="39"/>
        <v>100.00000000000142</v>
      </c>
      <c r="F306" s="21">
        <v>8</v>
      </c>
      <c r="G306" s="18">
        <f t="shared" si="37"/>
        <v>800.00000000001137</v>
      </c>
      <c r="H306" s="41">
        <f t="shared" si="40"/>
        <v>100.00000000000142</v>
      </c>
      <c r="I306" s="21">
        <v>8</v>
      </c>
      <c r="J306" s="42">
        <f t="shared" si="38"/>
        <v>800.00000000001137</v>
      </c>
      <c r="K306" s="1"/>
    </row>
    <row r="307" spans="1:11" x14ac:dyDescent="0.25">
      <c r="A307" s="79"/>
      <c r="B307" s="19">
        <v>285</v>
      </c>
      <c r="C307" s="43" t="s">
        <v>119</v>
      </c>
      <c r="D307" s="43" t="s">
        <v>120</v>
      </c>
      <c r="E307" s="42">
        <f t="shared" si="39"/>
        <v>100.00000000000142</v>
      </c>
      <c r="F307" s="21">
        <v>9</v>
      </c>
      <c r="G307" s="18">
        <f t="shared" si="37"/>
        <v>900.00000000001273</v>
      </c>
      <c r="H307" s="41">
        <f t="shared" si="40"/>
        <v>100.00000000000142</v>
      </c>
      <c r="I307" s="21">
        <v>8</v>
      </c>
      <c r="J307" s="42">
        <f t="shared" si="38"/>
        <v>800.00000000001137</v>
      </c>
      <c r="K307" s="1"/>
    </row>
    <row r="308" spans="1:11" ht="15" customHeight="1" x14ac:dyDescent="0.25">
      <c r="A308" s="79"/>
      <c r="B308" s="19">
        <v>285</v>
      </c>
      <c r="C308" s="43" t="s">
        <v>120</v>
      </c>
      <c r="D308" s="43" t="s">
        <v>121</v>
      </c>
      <c r="E308" s="42">
        <f t="shared" si="39"/>
        <v>100.00000000000142</v>
      </c>
      <c r="F308" s="21">
        <v>9</v>
      </c>
      <c r="G308" s="18">
        <f t="shared" si="37"/>
        <v>900.00000000001273</v>
      </c>
      <c r="H308" s="41">
        <f t="shared" si="40"/>
        <v>100.00000000000142</v>
      </c>
      <c r="I308" s="21">
        <v>8</v>
      </c>
      <c r="J308" s="42">
        <f t="shared" si="38"/>
        <v>800.00000000001137</v>
      </c>
      <c r="K308" s="1"/>
    </row>
    <row r="309" spans="1:11" ht="15" customHeight="1" x14ac:dyDescent="0.25">
      <c r="A309" s="79"/>
      <c r="B309" s="19">
        <v>285</v>
      </c>
      <c r="C309" s="43" t="s">
        <v>121</v>
      </c>
      <c r="D309" s="43" t="s">
        <v>122</v>
      </c>
      <c r="E309" s="42">
        <f t="shared" si="39"/>
        <v>99.999999999994316</v>
      </c>
      <c r="F309" s="21">
        <v>7</v>
      </c>
      <c r="G309" s="18">
        <f t="shared" si="37"/>
        <v>699.99999999996021</v>
      </c>
      <c r="H309" s="41">
        <f t="shared" si="40"/>
        <v>99.999999999994316</v>
      </c>
      <c r="I309" s="21">
        <v>6</v>
      </c>
      <c r="J309" s="42">
        <f t="shared" si="38"/>
        <v>599.99999999996589</v>
      </c>
      <c r="K309" s="1"/>
    </row>
    <row r="310" spans="1:11" ht="15" customHeight="1" x14ac:dyDescent="0.25">
      <c r="A310" s="79"/>
      <c r="B310" s="19">
        <v>285</v>
      </c>
      <c r="C310" s="43" t="s">
        <v>122</v>
      </c>
      <c r="D310" s="43" t="s">
        <v>123</v>
      </c>
      <c r="E310" s="42">
        <f t="shared" si="39"/>
        <v>100.00000000000142</v>
      </c>
      <c r="F310" s="21">
        <v>5</v>
      </c>
      <c r="G310" s="18">
        <f t="shared" si="37"/>
        <v>500.00000000000711</v>
      </c>
      <c r="H310" s="41">
        <f t="shared" si="40"/>
        <v>100.00000000000142</v>
      </c>
      <c r="I310" s="50">
        <v>0</v>
      </c>
      <c r="J310" s="42">
        <f t="shared" si="38"/>
        <v>0</v>
      </c>
      <c r="K310" s="1"/>
    </row>
    <row r="311" spans="1:11" ht="15" customHeight="1" x14ac:dyDescent="0.25">
      <c r="A311" s="79"/>
      <c r="B311" s="19">
        <v>285</v>
      </c>
      <c r="C311" s="43" t="s">
        <v>123</v>
      </c>
      <c r="D311" s="43" t="s">
        <v>124</v>
      </c>
      <c r="E311" s="42">
        <f t="shared" si="39"/>
        <v>100.00000000000142</v>
      </c>
      <c r="F311" s="21">
        <v>6</v>
      </c>
      <c r="G311" s="18">
        <f t="shared" si="37"/>
        <v>600.00000000000853</v>
      </c>
      <c r="H311" s="41">
        <f t="shared" si="40"/>
        <v>100.00000000000142</v>
      </c>
      <c r="I311" s="21">
        <v>4</v>
      </c>
      <c r="J311" s="42">
        <f t="shared" si="38"/>
        <v>400.00000000000568</v>
      </c>
      <c r="K311" s="1"/>
    </row>
    <row r="312" spans="1:11" ht="15" customHeight="1" x14ac:dyDescent="0.25">
      <c r="A312" s="79"/>
      <c r="B312" s="19">
        <v>285</v>
      </c>
      <c r="C312" s="43" t="s">
        <v>124</v>
      </c>
      <c r="D312" s="43" t="s">
        <v>125</v>
      </c>
      <c r="E312" s="42">
        <f t="shared" si="39"/>
        <v>100.00000000000142</v>
      </c>
      <c r="F312" s="21">
        <v>6</v>
      </c>
      <c r="G312" s="18">
        <f t="shared" si="37"/>
        <v>600.00000000000853</v>
      </c>
      <c r="H312" s="41">
        <f t="shared" si="40"/>
        <v>100.00000000000142</v>
      </c>
      <c r="I312" s="21">
        <v>6</v>
      </c>
      <c r="J312" s="42">
        <f t="shared" si="38"/>
        <v>600.00000000000853</v>
      </c>
      <c r="K312" s="1"/>
    </row>
    <row r="313" spans="1:11" ht="15" customHeight="1" x14ac:dyDescent="0.25">
      <c r="A313" s="79"/>
      <c r="B313" s="19">
        <v>285</v>
      </c>
      <c r="C313" s="43" t="s">
        <v>125</v>
      </c>
      <c r="D313" s="43" t="s">
        <v>126</v>
      </c>
      <c r="E313" s="42">
        <f t="shared" si="39"/>
        <v>100.00000000000142</v>
      </c>
      <c r="F313" s="50">
        <v>6</v>
      </c>
      <c r="G313" s="18">
        <f t="shared" si="37"/>
        <v>600.00000000000853</v>
      </c>
      <c r="H313" s="41">
        <f t="shared" si="40"/>
        <v>100.00000000000142</v>
      </c>
      <c r="I313" s="21">
        <v>5</v>
      </c>
      <c r="J313" s="42">
        <f t="shared" si="38"/>
        <v>500.00000000000711</v>
      </c>
      <c r="K313" s="1"/>
    </row>
    <row r="314" spans="1:11" ht="15" customHeight="1" x14ac:dyDescent="0.25">
      <c r="A314" s="79"/>
      <c r="B314" s="19">
        <v>285</v>
      </c>
      <c r="C314" s="43" t="s">
        <v>126</v>
      </c>
      <c r="D314" s="43" t="s">
        <v>127</v>
      </c>
      <c r="E314" s="42">
        <f t="shared" si="39"/>
        <v>99.999999999994316</v>
      </c>
      <c r="F314" s="21">
        <v>5</v>
      </c>
      <c r="G314" s="18">
        <f t="shared" si="37"/>
        <v>499.99999999997158</v>
      </c>
      <c r="H314" s="41">
        <f t="shared" si="40"/>
        <v>99.999999999994316</v>
      </c>
      <c r="I314" s="21">
        <v>5</v>
      </c>
      <c r="J314" s="42">
        <f t="shared" si="38"/>
        <v>499.99999999997158</v>
      </c>
      <c r="K314" s="1"/>
    </row>
    <row r="315" spans="1:11" ht="15" customHeight="1" x14ac:dyDescent="0.25">
      <c r="A315" s="79"/>
      <c r="B315" s="19">
        <v>285</v>
      </c>
      <c r="C315" s="43" t="s">
        <v>127</v>
      </c>
      <c r="D315" s="43" t="s">
        <v>128</v>
      </c>
      <c r="E315" s="53">
        <f t="shared" si="39"/>
        <v>100.00000000000142</v>
      </c>
      <c r="F315" s="50">
        <v>5</v>
      </c>
      <c r="G315" s="18">
        <f t="shared" si="37"/>
        <v>500.00000000000711</v>
      </c>
      <c r="H315" s="41">
        <f t="shared" si="40"/>
        <v>100.00000000000142</v>
      </c>
      <c r="I315" s="50">
        <v>5</v>
      </c>
      <c r="J315" s="53">
        <f t="shared" si="38"/>
        <v>500.00000000000711</v>
      </c>
      <c r="K315" s="1"/>
    </row>
    <row r="316" spans="1:11" ht="15" customHeight="1" x14ac:dyDescent="0.25">
      <c r="A316" s="79"/>
      <c r="B316" s="19">
        <v>285</v>
      </c>
      <c r="C316" s="43" t="s">
        <v>128</v>
      </c>
      <c r="D316" s="43" t="s">
        <v>129</v>
      </c>
      <c r="E316" s="42">
        <f t="shared" si="39"/>
        <v>100.00000000000142</v>
      </c>
      <c r="F316" s="50">
        <v>5</v>
      </c>
      <c r="G316" s="18">
        <f t="shared" si="37"/>
        <v>500.00000000000711</v>
      </c>
      <c r="H316" s="41">
        <f t="shared" si="40"/>
        <v>100.00000000000142</v>
      </c>
      <c r="I316" s="21">
        <v>5</v>
      </c>
      <c r="J316" s="42">
        <f t="shared" si="38"/>
        <v>500.00000000000711</v>
      </c>
      <c r="K316" s="1"/>
    </row>
    <row r="317" spans="1:11" ht="15" customHeight="1" x14ac:dyDescent="0.25">
      <c r="A317" s="79"/>
      <c r="B317" s="19">
        <v>285</v>
      </c>
      <c r="C317" s="43" t="s">
        <v>129</v>
      </c>
      <c r="D317" s="43" t="s">
        <v>130</v>
      </c>
      <c r="E317" s="42">
        <f t="shared" si="39"/>
        <v>100.00000000000142</v>
      </c>
      <c r="F317" s="21">
        <v>7</v>
      </c>
      <c r="G317" s="18">
        <f t="shared" si="37"/>
        <v>700.00000000001</v>
      </c>
      <c r="H317" s="41">
        <f t="shared" si="40"/>
        <v>100.00000000000142</v>
      </c>
      <c r="I317" s="21">
        <v>6</v>
      </c>
      <c r="J317" s="42">
        <f t="shared" si="38"/>
        <v>600.00000000000853</v>
      </c>
      <c r="K317" s="1"/>
    </row>
    <row r="318" spans="1:11" x14ac:dyDescent="0.25">
      <c r="A318" s="79"/>
      <c r="B318" s="19">
        <v>285</v>
      </c>
      <c r="C318" s="43" t="s">
        <v>130</v>
      </c>
      <c r="D318" s="43" t="s">
        <v>131</v>
      </c>
      <c r="E318" s="42">
        <f t="shared" si="39"/>
        <v>100.00000000000142</v>
      </c>
      <c r="F318" s="21">
        <v>8</v>
      </c>
      <c r="G318" s="18">
        <f t="shared" ref="G318:G380" si="41">F318*E318</f>
        <v>800.00000000001137</v>
      </c>
      <c r="H318" s="41">
        <f t="shared" si="40"/>
        <v>100.00000000000142</v>
      </c>
      <c r="I318" s="21">
        <v>7.5</v>
      </c>
      <c r="J318" s="42">
        <f t="shared" ref="J318:J380" si="42">I318*H318</f>
        <v>750.00000000001069</v>
      </c>
      <c r="K318" s="1"/>
    </row>
    <row r="319" spans="1:11" ht="15" customHeight="1" x14ac:dyDescent="0.25">
      <c r="A319" s="79"/>
      <c r="B319" s="19">
        <v>285</v>
      </c>
      <c r="C319" s="43" t="s">
        <v>131</v>
      </c>
      <c r="D319" s="43" t="s">
        <v>132</v>
      </c>
      <c r="E319" s="42">
        <f t="shared" si="39"/>
        <v>99.999999999994316</v>
      </c>
      <c r="F319" s="21">
        <v>7</v>
      </c>
      <c r="G319" s="18">
        <f t="shared" si="41"/>
        <v>699.99999999996021</v>
      </c>
      <c r="H319" s="41">
        <f t="shared" si="40"/>
        <v>99.999999999994316</v>
      </c>
      <c r="I319" s="21">
        <v>7</v>
      </c>
      <c r="J319" s="42">
        <f t="shared" si="42"/>
        <v>699.99999999996021</v>
      </c>
      <c r="K319" s="1"/>
    </row>
    <row r="320" spans="1:11" ht="15" customHeight="1" x14ac:dyDescent="0.25">
      <c r="A320" s="79"/>
      <c r="B320" s="19">
        <v>285</v>
      </c>
      <c r="C320" s="43" t="s">
        <v>132</v>
      </c>
      <c r="D320" s="43" t="s">
        <v>133</v>
      </c>
      <c r="E320" s="42">
        <f t="shared" si="39"/>
        <v>100.00000000000142</v>
      </c>
      <c r="F320" s="21">
        <v>7</v>
      </c>
      <c r="G320" s="18">
        <f t="shared" si="41"/>
        <v>700.00000000001</v>
      </c>
      <c r="H320" s="41">
        <f t="shared" si="40"/>
        <v>100.00000000000142</v>
      </c>
      <c r="I320" s="21">
        <v>7</v>
      </c>
      <c r="J320" s="42">
        <f t="shared" si="42"/>
        <v>700.00000000001</v>
      </c>
      <c r="K320" s="1"/>
    </row>
    <row r="321" spans="1:11" ht="15" customHeight="1" x14ac:dyDescent="0.25">
      <c r="A321" s="79"/>
      <c r="B321" s="19">
        <v>285</v>
      </c>
      <c r="C321" s="43" t="s">
        <v>133</v>
      </c>
      <c r="D321" s="43" t="s">
        <v>134</v>
      </c>
      <c r="E321" s="42">
        <f t="shared" si="39"/>
        <v>100.00000000000142</v>
      </c>
      <c r="F321" s="21">
        <v>5</v>
      </c>
      <c r="G321" s="18">
        <f t="shared" si="41"/>
        <v>500.00000000000711</v>
      </c>
      <c r="H321" s="41">
        <f t="shared" si="40"/>
        <v>100.00000000000142</v>
      </c>
      <c r="I321" s="21">
        <v>7</v>
      </c>
      <c r="J321" s="42">
        <f t="shared" si="42"/>
        <v>700.00000000001</v>
      </c>
      <c r="K321" s="1"/>
    </row>
    <row r="322" spans="1:11" ht="15" customHeight="1" x14ac:dyDescent="0.25">
      <c r="A322" s="79"/>
      <c r="B322" s="19">
        <v>285</v>
      </c>
      <c r="C322" s="43" t="s">
        <v>134</v>
      </c>
      <c r="D322" s="43" t="s">
        <v>135</v>
      </c>
      <c r="E322" s="42">
        <f t="shared" si="39"/>
        <v>100.00000000000142</v>
      </c>
      <c r="F322" s="21">
        <v>5</v>
      </c>
      <c r="G322" s="18">
        <f t="shared" si="41"/>
        <v>500.00000000000711</v>
      </c>
      <c r="H322" s="41">
        <f t="shared" si="40"/>
        <v>100.00000000000142</v>
      </c>
      <c r="I322" s="50">
        <v>4</v>
      </c>
      <c r="J322" s="42">
        <f t="shared" si="42"/>
        <v>400.00000000000568</v>
      </c>
      <c r="K322" s="1"/>
    </row>
    <row r="323" spans="1:11" ht="15" customHeight="1" x14ac:dyDescent="0.25">
      <c r="A323" s="79"/>
      <c r="B323" s="19">
        <v>285</v>
      </c>
      <c r="C323" s="43" t="s">
        <v>135</v>
      </c>
      <c r="D323" s="43" t="s">
        <v>136</v>
      </c>
      <c r="E323" s="42">
        <f t="shared" si="39"/>
        <v>100.00000000000142</v>
      </c>
      <c r="F323" s="21">
        <v>5</v>
      </c>
      <c r="G323" s="18">
        <f t="shared" si="41"/>
        <v>500.00000000000711</v>
      </c>
      <c r="H323" s="41">
        <f t="shared" si="40"/>
        <v>100.00000000000142</v>
      </c>
      <c r="I323" s="21">
        <v>4</v>
      </c>
      <c r="J323" s="42">
        <f t="shared" si="42"/>
        <v>400.00000000000568</v>
      </c>
      <c r="K323" s="1"/>
    </row>
    <row r="324" spans="1:11" ht="15" customHeight="1" x14ac:dyDescent="0.25">
      <c r="A324" s="79"/>
      <c r="B324" s="19">
        <v>285</v>
      </c>
      <c r="C324" s="43" t="s">
        <v>136</v>
      </c>
      <c r="D324" s="43" t="s">
        <v>137</v>
      </c>
      <c r="E324" s="42">
        <f t="shared" si="39"/>
        <v>99.999999999994316</v>
      </c>
      <c r="F324" s="21">
        <v>4</v>
      </c>
      <c r="G324" s="18">
        <f t="shared" si="41"/>
        <v>399.99999999997726</v>
      </c>
      <c r="H324" s="41">
        <f t="shared" si="40"/>
        <v>99.999999999994316</v>
      </c>
      <c r="I324" s="21">
        <v>5</v>
      </c>
      <c r="J324" s="42">
        <f t="shared" si="42"/>
        <v>499.99999999997158</v>
      </c>
      <c r="K324" s="1"/>
    </row>
    <row r="325" spans="1:11" ht="15" customHeight="1" x14ac:dyDescent="0.25">
      <c r="A325" s="79"/>
      <c r="B325" s="19">
        <v>285</v>
      </c>
      <c r="C325" s="43" t="s">
        <v>137</v>
      </c>
      <c r="D325" s="43" t="s">
        <v>138</v>
      </c>
      <c r="E325" s="42">
        <f t="shared" si="39"/>
        <v>100.00000000000142</v>
      </c>
      <c r="F325" s="21">
        <v>4</v>
      </c>
      <c r="G325" s="18">
        <f t="shared" si="41"/>
        <v>400.00000000000568</v>
      </c>
      <c r="H325" s="41">
        <f t="shared" si="40"/>
        <v>100.00000000000142</v>
      </c>
      <c r="I325" s="21">
        <v>5</v>
      </c>
      <c r="J325" s="42">
        <f t="shared" si="42"/>
        <v>500.00000000000711</v>
      </c>
      <c r="K325" s="1"/>
    </row>
    <row r="326" spans="1:11" ht="15" customHeight="1" x14ac:dyDescent="0.25">
      <c r="A326" s="79"/>
      <c r="B326" s="19">
        <v>285</v>
      </c>
      <c r="C326" s="43" t="s">
        <v>138</v>
      </c>
      <c r="D326" s="43" t="s">
        <v>139</v>
      </c>
      <c r="E326" s="42">
        <f t="shared" si="39"/>
        <v>100.00000000000142</v>
      </c>
      <c r="F326" s="21">
        <v>4</v>
      </c>
      <c r="G326" s="18">
        <f t="shared" si="41"/>
        <v>400.00000000000568</v>
      </c>
      <c r="H326" s="41">
        <f t="shared" si="40"/>
        <v>100.00000000000142</v>
      </c>
      <c r="I326" s="21">
        <v>4</v>
      </c>
      <c r="J326" s="42">
        <f t="shared" si="42"/>
        <v>400.00000000000568</v>
      </c>
      <c r="K326" s="1"/>
    </row>
    <row r="327" spans="1:11" ht="15" customHeight="1" x14ac:dyDescent="0.25">
      <c r="A327" s="79"/>
      <c r="B327" s="19">
        <v>285</v>
      </c>
      <c r="C327" s="43" t="s">
        <v>139</v>
      </c>
      <c r="D327" s="43" t="s">
        <v>140</v>
      </c>
      <c r="E327" s="42">
        <f t="shared" si="39"/>
        <v>100.00000000000142</v>
      </c>
      <c r="F327" s="21">
        <v>4</v>
      </c>
      <c r="G327" s="18">
        <f t="shared" si="41"/>
        <v>400.00000000000568</v>
      </c>
      <c r="H327" s="41">
        <f t="shared" si="40"/>
        <v>100.00000000000142</v>
      </c>
      <c r="I327" s="21">
        <v>4</v>
      </c>
      <c r="J327" s="42">
        <f t="shared" si="42"/>
        <v>400.00000000000568</v>
      </c>
      <c r="K327" s="1"/>
    </row>
    <row r="328" spans="1:11" ht="15" customHeight="1" x14ac:dyDescent="0.25">
      <c r="A328" s="79"/>
      <c r="B328" s="61">
        <v>285</v>
      </c>
      <c r="C328" s="43" t="s">
        <v>140</v>
      </c>
      <c r="D328" s="43" t="s">
        <v>141</v>
      </c>
      <c r="E328" s="42">
        <f t="shared" si="39"/>
        <v>100.00000000000142</v>
      </c>
      <c r="F328" s="63">
        <v>3</v>
      </c>
      <c r="G328" s="18">
        <f t="shared" si="41"/>
        <v>300.00000000000426</v>
      </c>
      <c r="H328" s="41">
        <f t="shared" si="40"/>
        <v>100.00000000000142</v>
      </c>
      <c r="I328" s="63">
        <v>2.5</v>
      </c>
      <c r="J328" s="42">
        <f t="shared" si="42"/>
        <v>250.00000000000355</v>
      </c>
      <c r="K328" s="1"/>
    </row>
    <row r="329" spans="1:11" ht="15" customHeight="1" x14ac:dyDescent="0.25">
      <c r="A329" s="79"/>
      <c r="B329" s="19">
        <v>285</v>
      </c>
      <c r="C329" s="43" t="s">
        <v>141</v>
      </c>
      <c r="D329" s="43" t="s">
        <v>142</v>
      </c>
      <c r="E329" s="42">
        <f t="shared" si="39"/>
        <v>99.999999999994316</v>
      </c>
      <c r="F329" s="21">
        <v>3.5</v>
      </c>
      <c r="G329" s="18">
        <f t="shared" si="41"/>
        <v>349.9999999999801</v>
      </c>
      <c r="H329" s="41">
        <f t="shared" si="40"/>
        <v>99.999999999994316</v>
      </c>
      <c r="I329" s="50">
        <v>3</v>
      </c>
      <c r="J329" s="42">
        <f t="shared" si="42"/>
        <v>299.99999999998295</v>
      </c>
      <c r="K329" s="1"/>
    </row>
    <row r="330" spans="1:11" ht="15" customHeight="1" x14ac:dyDescent="0.25">
      <c r="A330" s="79"/>
      <c r="B330" s="19">
        <v>285</v>
      </c>
      <c r="C330" s="43" t="s">
        <v>142</v>
      </c>
      <c r="D330" s="43" t="s">
        <v>143</v>
      </c>
      <c r="E330" s="42">
        <f t="shared" si="39"/>
        <v>100.00000000000142</v>
      </c>
      <c r="F330" s="21">
        <v>3.5</v>
      </c>
      <c r="G330" s="18">
        <f t="shared" si="41"/>
        <v>350.000000000005</v>
      </c>
      <c r="H330" s="41">
        <f t="shared" si="40"/>
        <v>100.00000000000142</v>
      </c>
      <c r="I330" s="21">
        <v>3</v>
      </c>
      <c r="J330" s="42">
        <f t="shared" si="42"/>
        <v>300.00000000000426</v>
      </c>
      <c r="K330" s="1"/>
    </row>
    <row r="331" spans="1:11" ht="15" customHeight="1" x14ac:dyDescent="0.25">
      <c r="A331" s="79"/>
      <c r="B331" s="19">
        <v>285</v>
      </c>
      <c r="C331" s="43" t="s">
        <v>143</v>
      </c>
      <c r="D331" s="43" t="s">
        <v>144</v>
      </c>
      <c r="E331" s="42">
        <f t="shared" si="39"/>
        <v>100.00000000000142</v>
      </c>
      <c r="F331" s="21">
        <v>4</v>
      </c>
      <c r="G331" s="18">
        <f t="shared" si="41"/>
        <v>400.00000000000568</v>
      </c>
      <c r="H331" s="41">
        <f t="shared" si="40"/>
        <v>100.00000000000142</v>
      </c>
      <c r="I331" s="21">
        <v>4</v>
      </c>
      <c r="J331" s="42">
        <f t="shared" si="42"/>
        <v>400.00000000000568</v>
      </c>
      <c r="K331" s="1"/>
    </row>
    <row r="332" spans="1:11" ht="15" customHeight="1" x14ac:dyDescent="0.25">
      <c r="A332" s="79"/>
      <c r="B332" s="19">
        <v>285</v>
      </c>
      <c r="C332" s="43" t="s">
        <v>144</v>
      </c>
      <c r="D332" s="43" t="s">
        <v>145</v>
      </c>
      <c r="E332" s="42">
        <f t="shared" si="39"/>
        <v>100.00000000000142</v>
      </c>
      <c r="F332" s="21">
        <v>3</v>
      </c>
      <c r="G332" s="18">
        <f t="shared" si="41"/>
        <v>300.00000000000426</v>
      </c>
      <c r="H332" s="41">
        <f t="shared" si="40"/>
        <v>100.00000000000142</v>
      </c>
      <c r="I332" s="21">
        <v>4</v>
      </c>
      <c r="J332" s="42">
        <f t="shared" si="42"/>
        <v>400.00000000000568</v>
      </c>
      <c r="K332" s="1"/>
    </row>
    <row r="333" spans="1:11" ht="15" customHeight="1" x14ac:dyDescent="0.25">
      <c r="A333" s="79"/>
      <c r="B333" s="19">
        <v>285</v>
      </c>
      <c r="C333" s="43" t="s">
        <v>145</v>
      </c>
      <c r="D333" s="43" t="s">
        <v>146</v>
      </c>
      <c r="E333" s="42">
        <f t="shared" si="39"/>
        <v>100.00000000000142</v>
      </c>
      <c r="F333" s="21">
        <v>3</v>
      </c>
      <c r="G333" s="18">
        <f t="shared" si="41"/>
        <v>300.00000000000426</v>
      </c>
      <c r="H333" s="41">
        <f t="shared" si="40"/>
        <v>100.00000000000142</v>
      </c>
      <c r="I333" s="21">
        <v>4</v>
      </c>
      <c r="J333" s="42">
        <f t="shared" si="42"/>
        <v>400.00000000000568</v>
      </c>
      <c r="K333" s="1"/>
    </row>
    <row r="334" spans="1:11" ht="15" customHeight="1" x14ac:dyDescent="0.25">
      <c r="A334" s="79"/>
      <c r="B334" s="19">
        <v>285</v>
      </c>
      <c r="C334" s="43" t="s">
        <v>146</v>
      </c>
      <c r="D334" s="43" t="s">
        <v>147</v>
      </c>
      <c r="E334" s="42">
        <f t="shared" si="39"/>
        <v>99.999999999994316</v>
      </c>
      <c r="F334" s="21">
        <v>3.5</v>
      </c>
      <c r="G334" s="18">
        <f t="shared" si="41"/>
        <v>349.9999999999801</v>
      </c>
      <c r="H334" s="41">
        <f t="shared" si="40"/>
        <v>99.999999999994316</v>
      </c>
      <c r="I334" s="21">
        <v>4</v>
      </c>
      <c r="J334" s="42">
        <f t="shared" si="42"/>
        <v>399.99999999997726</v>
      </c>
      <c r="K334" s="1"/>
    </row>
    <row r="335" spans="1:11" ht="15" customHeight="1" x14ac:dyDescent="0.25">
      <c r="A335" s="79"/>
      <c r="B335" s="19">
        <v>285</v>
      </c>
      <c r="C335" s="43" t="s">
        <v>147</v>
      </c>
      <c r="D335" s="43" t="s">
        <v>148</v>
      </c>
      <c r="E335" s="42">
        <f t="shared" si="39"/>
        <v>100.00000000000142</v>
      </c>
      <c r="F335" s="21">
        <v>4</v>
      </c>
      <c r="G335" s="18">
        <f t="shared" si="41"/>
        <v>400.00000000000568</v>
      </c>
      <c r="H335" s="41">
        <f t="shared" si="40"/>
        <v>100.00000000000142</v>
      </c>
      <c r="I335" s="21">
        <v>3.5</v>
      </c>
      <c r="J335" s="42">
        <f t="shared" si="42"/>
        <v>350.000000000005</v>
      </c>
      <c r="K335" s="1"/>
    </row>
    <row r="336" spans="1:11" ht="15" customHeight="1" x14ac:dyDescent="0.25">
      <c r="A336" s="79"/>
      <c r="B336" s="19">
        <v>285</v>
      </c>
      <c r="C336" s="43" t="s">
        <v>148</v>
      </c>
      <c r="D336" s="43" t="s">
        <v>149</v>
      </c>
      <c r="E336" s="42">
        <f t="shared" si="39"/>
        <v>100.00000000000142</v>
      </c>
      <c r="F336" s="50">
        <v>3.5</v>
      </c>
      <c r="G336" s="18">
        <f t="shared" si="41"/>
        <v>350.000000000005</v>
      </c>
      <c r="H336" s="41">
        <f t="shared" si="40"/>
        <v>100.00000000000142</v>
      </c>
      <c r="I336" s="21">
        <v>3.5</v>
      </c>
      <c r="J336" s="42">
        <f t="shared" si="42"/>
        <v>350.000000000005</v>
      </c>
      <c r="K336" s="1"/>
    </row>
    <row r="337" spans="1:11" ht="15" customHeight="1" x14ac:dyDescent="0.25">
      <c r="A337" s="79"/>
      <c r="B337" s="19">
        <v>285</v>
      </c>
      <c r="C337" s="43" t="s">
        <v>149</v>
      </c>
      <c r="D337" s="43" t="s">
        <v>150</v>
      </c>
      <c r="E337" s="42">
        <f t="shared" si="39"/>
        <v>100.00000000000142</v>
      </c>
      <c r="F337" s="21">
        <v>5</v>
      </c>
      <c r="G337" s="18">
        <f t="shared" si="41"/>
        <v>500.00000000000711</v>
      </c>
      <c r="H337" s="41">
        <f t="shared" si="40"/>
        <v>100.00000000000142</v>
      </c>
      <c r="I337" s="21">
        <v>4</v>
      </c>
      <c r="J337" s="42">
        <f t="shared" si="42"/>
        <v>400.00000000000568</v>
      </c>
      <c r="K337" s="1"/>
    </row>
    <row r="338" spans="1:11" ht="15" customHeight="1" x14ac:dyDescent="0.25">
      <c r="A338" s="79"/>
      <c r="B338" s="19">
        <v>285</v>
      </c>
      <c r="C338" s="43" t="s">
        <v>150</v>
      </c>
      <c r="D338" s="43" t="s">
        <v>151</v>
      </c>
      <c r="E338" s="42">
        <f t="shared" si="39"/>
        <v>100.00000000000142</v>
      </c>
      <c r="F338" s="50">
        <v>5</v>
      </c>
      <c r="G338" s="18">
        <f t="shared" si="41"/>
        <v>500.00000000000711</v>
      </c>
      <c r="H338" s="41">
        <f t="shared" si="40"/>
        <v>100.00000000000142</v>
      </c>
      <c r="I338" s="21">
        <v>5</v>
      </c>
      <c r="J338" s="42">
        <f t="shared" si="42"/>
        <v>500.00000000000711</v>
      </c>
      <c r="K338" s="1"/>
    </row>
    <row r="339" spans="1:11" ht="15" customHeight="1" x14ac:dyDescent="0.25">
      <c r="A339" s="79"/>
      <c r="B339" s="19">
        <v>285</v>
      </c>
      <c r="C339" s="43" t="s">
        <v>151</v>
      </c>
      <c r="D339" s="43" t="s">
        <v>152</v>
      </c>
      <c r="E339" s="42">
        <f t="shared" si="39"/>
        <v>99.999999999994316</v>
      </c>
      <c r="F339" s="21">
        <v>5</v>
      </c>
      <c r="G339" s="18">
        <f t="shared" si="41"/>
        <v>499.99999999997158</v>
      </c>
      <c r="H339" s="41">
        <f t="shared" si="40"/>
        <v>99.999999999994316</v>
      </c>
      <c r="I339" s="21">
        <v>4</v>
      </c>
      <c r="J339" s="42">
        <f t="shared" si="42"/>
        <v>399.99999999997726</v>
      </c>
      <c r="K339" s="1"/>
    </row>
    <row r="340" spans="1:11" ht="15" customHeight="1" x14ac:dyDescent="0.25">
      <c r="A340" s="79"/>
      <c r="B340" s="19">
        <v>285</v>
      </c>
      <c r="C340" s="43" t="s">
        <v>152</v>
      </c>
      <c r="D340" s="43" t="s">
        <v>153</v>
      </c>
      <c r="E340" s="42">
        <f t="shared" si="39"/>
        <v>100.00000000000142</v>
      </c>
      <c r="F340" s="21">
        <v>4</v>
      </c>
      <c r="G340" s="18">
        <f t="shared" si="41"/>
        <v>400.00000000000568</v>
      </c>
      <c r="H340" s="41">
        <f t="shared" si="40"/>
        <v>100.00000000000142</v>
      </c>
      <c r="I340" s="21">
        <v>4</v>
      </c>
      <c r="J340" s="42">
        <f t="shared" si="42"/>
        <v>400.00000000000568</v>
      </c>
      <c r="K340" s="1"/>
    </row>
    <row r="341" spans="1:11" ht="15" customHeight="1" x14ac:dyDescent="0.25">
      <c r="A341" s="79"/>
      <c r="B341" s="19">
        <v>285</v>
      </c>
      <c r="C341" s="43" t="s">
        <v>153</v>
      </c>
      <c r="D341" s="43" t="s">
        <v>154</v>
      </c>
      <c r="E341" s="42">
        <f t="shared" si="39"/>
        <v>100.00000000000142</v>
      </c>
      <c r="F341" s="50">
        <v>4.5</v>
      </c>
      <c r="G341" s="18">
        <f t="shared" si="41"/>
        <v>450.00000000000637</v>
      </c>
      <c r="H341" s="41">
        <f t="shared" si="40"/>
        <v>100.00000000000142</v>
      </c>
      <c r="I341" s="21">
        <v>5</v>
      </c>
      <c r="J341" s="42">
        <f t="shared" si="42"/>
        <v>500.00000000000711</v>
      </c>
      <c r="K341" s="1"/>
    </row>
    <row r="342" spans="1:11" x14ac:dyDescent="0.25">
      <c r="A342" s="79"/>
      <c r="B342" s="19">
        <v>285</v>
      </c>
      <c r="C342" s="43" t="s">
        <v>154</v>
      </c>
      <c r="D342" s="43" t="s">
        <v>155</v>
      </c>
      <c r="E342" s="42">
        <f t="shared" ref="E342:E384" si="43">(D342-C342)*1000</f>
        <v>100.00000000000142</v>
      </c>
      <c r="F342" s="21">
        <v>9</v>
      </c>
      <c r="G342" s="18">
        <f t="shared" si="41"/>
        <v>900.00000000001273</v>
      </c>
      <c r="H342" s="41">
        <f t="shared" ref="H342:H384" si="44">(D342-C342)*1000</f>
        <v>100.00000000000142</v>
      </c>
      <c r="I342" s="21">
        <v>9</v>
      </c>
      <c r="J342" s="42">
        <f t="shared" si="42"/>
        <v>900.00000000001273</v>
      </c>
      <c r="K342" s="1"/>
    </row>
    <row r="343" spans="1:11" x14ac:dyDescent="0.25">
      <c r="A343" s="79"/>
      <c r="B343" s="19">
        <v>285</v>
      </c>
      <c r="C343" s="43" t="s">
        <v>155</v>
      </c>
      <c r="D343" s="43" t="s">
        <v>156</v>
      </c>
      <c r="E343" s="42">
        <f t="shared" si="43"/>
        <v>100.00000000000142</v>
      </c>
      <c r="F343" s="21">
        <v>8</v>
      </c>
      <c r="G343" s="18">
        <f t="shared" si="41"/>
        <v>800.00000000001137</v>
      </c>
      <c r="H343" s="41">
        <f t="shared" si="44"/>
        <v>100.00000000000142</v>
      </c>
      <c r="I343" s="21">
        <v>10</v>
      </c>
      <c r="J343" s="42">
        <f t="shared" si="42"/>
        <v>1000.0000000000142</v>
      </c>
      <c r="K343" s="1"/>
    </row>
    <row r="344" spans="1:11" x14ac:dyDescent="0.25">
      <c r="A344" s="79"/>
      <c r="B344" s="19">
        <v>285</v>
      </c>
      <c r="C344" s="43" t="s">
        <v>156</v>
      </c>
      <c r="D344" s="43" t="s">
        <v>157</v>
      </c>
      <c r="E344" s="42">
        <f t="shared" si="43"/>
        <v>99.999999999994316</v>
      </c>
      <c r="F344" s="21">
        <v>10</v>
      </c>
      <c r="G344" s="18">
        <f t="shared" si="41"/>
        <v>999.99999999994316</v>
      </c>
      <c r="H344" s="41">
        <f t="shared" si="44"/>
        <v>99.999999999994316</v>
      </c>
      <c r="I344" s="21">
        <v>10</v>
      </c>
      <c r="J344" s="42">
        <f t="shared" si="42"/>
        <v>999.99999999994316</v>
      </c>
      <c r="K344" s="1"/>
    </row>
    <row r="345" spans="1:11" x14ac:dyDescent="0.25">
      <c r="A345" s="79"/>
      <c r="B345" s="19">
        <v>285</v>
      </c>
      <c r="C345" s="43" t="s">
        <v>157</v>
      </c>
      <c r="D345" s="43" t="s">
        <v>158</v>
      </c>
      <c r="E345" s="42">
        <f t="shared" si="43"/>
        <v>100.00000000000142</v>
      </c>
      <c r="F345" s="21">
        <v>10</v>
      </c>
      <c r="G345" s="18">
        <f t="shared" si="41"/>
        <v>1000.0000000000142</v>
      </c>
      <c r="H345" s="41">
        <f t="shared" si="44"/>
        <v>100.00000000000142</v>
      </c>
      <c r="I345" s="21">
        <v>10</v>
      </c>
      <c r="J345" s="42">
        <f t="shared" si="42"/>
        <v>1000.0000000000142</v>
      </c>
      <c r="K345" s="1"/>
    </row>
    <row r="346" spans="1:11" x14ac:dyDescent="0.25">
      <c r="A346" s="79"/>
      <c r="B346" s="19">
        <v>285</v>
      </c>
      <c r="C346" s="43" t="s">
        <v>158</v>
      </c>
      <c r="D346" s="43" t="s">
        <v>159</v>
      </c>
      <c r="E346" s="42">
        <f t="shared" si="43"/>
        <v>100.00000000000142</v>
      </c>
      <c r="F346" s="21">
        <v>8.5</v>
      </c>
      <c r="G346" s="18">
        <f t="shared" si="41"/>
        <v>850.00000000001205</v>
      </c>
      <c r="H346" s="41">
        <f t="shared" si="44"/>
        <v>100.00000000000142</v>
      </c>
      <c r="I346" s="21">
        <v>8.5</v>
      </c>
      <c r="J346" s="42">
        <f t="shared" si="42"/>
        <v>850.00000000001205</v>
      </c>
      <c r="K346" s="1"/>
    </row>
    <row r="347" spans="1:11" ht="15" customHeight="1" x14ac:dyDescent="0.25">
      <c r="A347" s="79"/>
      <c r="B347" s="19">
        <v>285</v>
      </c>
      <c r="C347" s="43" t="s">
        <v>159</v>
      </c>
      <c r="D347" s="43" t="s">
        <v>160</v>
      </c>
      <c r="E347" s="42">
        <f t="shared" si="43"/>
        <v>100.00000000000142</v>
      </c>
      <c r="F347" s="21">
        <v>5</v>
      </c>
      <c r="G347" s="18">
        <f t="shared" si="41"/>
        <v>500.00000000000711</v>
      </c>
      <c r="H347" s="41">
        <f t="shared" si="44"/>
        <v>100.00000000000142</v>
      </c>
      <c r="I347" s="21">
        <v>5</v>
      </c>
      <c r="J347" s="42">
        <f t="shared" si="42"/>
        <v>500.00000000000711</v>
      </c>
      <c r="K347" s="1"/>
    </row>
    <row r="348" spans="1:11" x14ac:dyDescent="0.25">
      <c r="A348" s="79"/>
      <c r="B348" s="19">
        <v>285</v>
      </c>
      <c r="C348" s="43" t="s">
        <v>160</v>
      </c>
      <c r="D348" s="43" t="s">
        <v>161</v>
      </c>
      <c r="E348" s="42">
        <f t="shared" si="43"/>
        <v>100.00000000000142</v>
      </c>
      <c r="F348" s="21">
        <v>7.5</v>
      </c>
      <c r="G348" s="18">
        <f t="shared" si="41"/>
        <v>750.00000000001069</v>
      </c>
      <c r="H348" s="41">
        <f t="shared" si="44"/>
        <v>100.00000000000142</v>
      </c>
      <c r="I348" s="21">
        <v>6</v>
      </c>
      <c r="J348" s="42">
        <f t="shared" si="42"/>
        <v>600.00000000000853</v>
      </c>
      <c r="K348" s="1"/>
    </row>
    <row r="349" spans="1:11" x14ac:dyDescent="0.25">
      <c r="A349" s="79"/>
      <c r="B349" s="19">
        <v>285</v>
      </c>
      <c r="C349" s="43" t="s">
        <v>161</v>
      </c>
      <c r="D349" s="43" t="s">
        <v>162</v>
      </c>
      <c r="E349" s="42">
        <f t="shared" si="43"/>
        <v>99.999999999994316</v>
      </c>
      <c r="F349" s="21">
        <v>8</v>
      </c>
      <c r="G349" s="18">
        <f t="shared" si="41"/>
        <v>799.99999999995453</v>
      </c>
      <c r="H349" s="41">
        <f t="shared" si="44"/>
        <v>99.999999999994316</v>
      </c>
      <c r="I349" s="21">
        <v>8</v>
      </c>
      <c r="J349" s="42">
        <f t="shared" si="42"/>
        <v>799.99999999995453</v>
      </c>
      <c r="K349" s="1"/>
    </row>
    <row r="350" spans="1:11" x14ac:dyDescent="0.25">
      <c r="A350" s="79"/>
      <c r="B350" s="19">
        <v>285</v>
      </c>
      <c r="C350" s="43" t="s">
        <v>162</v>
      </c>
      <c r="D350" s="43" t="s">
        <v>163</v>
      </c>
      <c r="E350" s="42">
        <f t="shared" si="43"/>
        <v>100.00000000000142</v>
      </c>
      <c r="F350" s="21">
        <v>8</v>
      </c>
      <c r="G350" s="18">
        <f t="shared" si="41"/>
        <v>800.00000000001137</v>
      </c>
      <c r="H350" s="41">
        <f t="shared" si="44"/>
        <v>100.00000000000142</v>
      </c>
      <c r="I350" s="21">
        <v>8</v>
      </c>
      <c r="J350" s="42">
        <f t="shared" si="42"/>
        <v>800.00000000001137</v>
      </c>
      <c r="K350" s="1"/>
    </row>
    <row r="351" spans="1:11" x14ac:dyDescent="0.25">
      <c r="A351" s="79"/>
      <c r="B351" s="19">
        <v>285</v>
      </c>
      <c r="C351" s="43" t="s">
        <v>163</v>
      </c>
      <c r="D351" s="43" t="s">
        <v>164</v>
      </c>
      <c r="E351" s="42">
        <f t="shared" si="43"/>
        <v>100.00000000000142</v>
      </c>
      <c r="F351" s="21">
        <v>5</v>
      </c>
      <c r="G351" s="18">
        <f t="shared" si="41"/>
        <v>500.00000000000711</v>
      </c>
      <c r="H351" s="41">
        <f t="shared" si="44"/>
        <v>100.00000000000142</v>
      </c>
      <c r="I351" s="21">
        <v>5</v>
      </c>
      <c r="J351" s="42">
        <f t="shared" si="42"/>
        <v>500.00000000000711</v>
      </c>
      <c r="K351" s="1"/>
    </row>
    <row r="352" spans="1:11" x14ac:dyDescent="0.25">
      <c r="A352" s="79"/>
      <c r="B352" s="19">
        <v>285</v>
      </c>
      <c r="C352" s="43" t="s">
        <v>164</v>
      </c>
      <c r="D352" s="43" t="s">
        <v>165</v>
      </c>
      <c r="E352" s="42">
        <f t="shared" si="43"/>
        <v>100.00000000000142</v>
      </c>
      <c r="F352" s="21">
        <v>6.5</v>
      </c>
      <c r="G352" s="18">
        <f t="shared" si="41"/>
        <v>650.00000000000921</v>
      </c>
      <c r="H352" s="41">
        <f t="shared" si="44"/>
        <v>100.00000000000142</v>
      </c>
      <c r="I352" s="21">
        <v>6</v>
      </c>
      <c r="J352" s="42">
        <f t="shared" si="42"/>
        <v>600.00000000000853</v>
      </c>
      <c r="K352" s="1"/>
    </row>
    <row r="353" spans="1:11" ht="15" customHeight="1" x14ac:dyDescent="0.25">
      <c r="A353" s="79"/>
      <c r="B353" s="19">
        <v>285</v>
      </c>
      <c r="C353" s="43" t="s">
        <v>165</v>
      </c>
      <c r="D353" s="43" t="s">
        <v>166</v>
      </c>
      <c r="E353" s="42">
        <f t="shared" si="43"/>
        <v>100.00000000000142</v>
      </c>
      <c r="F353" s="21">
        <v>5.5</v>
      </c>
      <c r="G353" s="18">
        <f t="shared" si="41"/>
        <v>550.00000000000784</v>
      </c>
      <c r="H353" s="41">
        <f t="shared" si="44"/>
        <v>100.00000000000142</v>
      </c>
      <c r="I353" s="21">
        <v>5.5</v>
      </c>
      <c r="J353" s="42">
        <f t="shared" si="42"/>
        <v>550.00000000000784</v>
      </c>
      <c r="K353" s="1"/>
    </row>
    <row r="354" spans="1:11" ht="15" customHeight="1" x14ac:dyDescent="0.25">
      <c r="A354" s="79"/>
      <c r="B354" s="19">
        <v>285</v>
      </c>
      <c r="C354" s="43" t="s">
        <v>166</v>
      </c>
      <c r="D354" s="43" t="s">
        <v>167</v>
      </c>
      <c r="E354" s="42">
        <f t="shared" si="43"/>
        <v>99.999999999994316</v>
      </c>
      <c r="F354" s="21">
        <v>5</v>
      </c>
      <c r="G354" s="18">
        <f t="shared" si="41"/>
        <v>499.99999999997158</v>
      </c>
      <c r="H354" s="41">
        <f t="shared" si="44"/>
        <v>99.999999999994316</v>
      </c>
      <c r="I354" s="21">
        <v>5</v>
      </c>
      <c r="J354" s="42">
        <f t="shared" si="42"/>
        <v>499.99999999997158</v>
      </c>
      <c r="K354" s="1"/>
    </row>
    <row r="355" spans="1:11" ht="15" customHeight="1" x14ac:dyDescent="0.25">
      <c r="A355" s="79"/>
      <c r="B355" s="19">
        <v>285</v>
      </c>
      <c r="C355" s="43" t="s">
        <v>167</v>
      </c>
      <c r="D355" s="43" t="s">
        <v>168</v>
      </c>
      <c r="E355" s="42">
        <f t="shared" si="43"/>
        <v>100.00000000000142</v>
      </c>
      <c r="F355" s="21">
        <v>4</v>
      </c>
      <c r="G355" s="18">
        <f t="shared" si="41"/>
        <v>400.00000000000568</v>
      </c>
      <c r="H355" s="41">
        <f t="shared" si="44"/>
        <v>100.00000000000142</v>
      </c>
      <c r="I355" s="21">
        <v>3.5</v>
      </c>
      <c r="J355" s="42">
        <f t="shared" si="42"/>
        <v>350.000000000005</v>
      </c>
      <c r="K355" s="1"/>
    </row>
    <row r="356" spans="1:11" ht="15" customHeight="1" x14ac:dyDescent="0.25">
      <c r="A356" s="79"/>
      <c r="B356" s="19">
        <v>285</v>
      </c>
      <c r="C356" s="43" t="s">
        <v>168</v>
      </c>
      <c r="D356" s="43" t="s">
        <v>169</v>
      </c>
      <c r="E356" s="42">
        <f t="shared" si="43"/>
        <v>100.00000000000142</v>
      </c>
      <c r="F356" s="21">
        <v>4</v>
      </c>
      <c r="G356" s="18">
        <f t="shared" si="41"/>
        <v>400.00000000000568</v>
      </c>
      <c r="H356" s="41">
        <f t="shared" si="44"/>
        <v>100.00000000000142</v>
      </c>
      <c r="I356" s="21">
        <v>4</v>
      </c>
      <c r="J356" s="42">
        <f t="shared" si="42"/>
        <v>400.00000000000568</v>
      </c>
      <c r="K356" s="1"/>
    </row>
    <row r="357" spans="1:11" ht="15" customHeight="1" x14ac:dyDescent="0.25">
      <c r="A357" s="79"/>
      <c r="B357" s="19">
        <v>285</v>
      </c>
      <c r="C357" s="43" t="s">
        <v>169</v>
      </c>
      <c r="D357" s="43" t="s">
        <v>170</v>
      </c>
      <c r="E357" s="42">
        <f t="shared" si="43"/>
        <v>100.00000000000142</v>
      </c>
      <c r="F357" s="21">
        <v>4</v>
      </c>
      <c r="G357" s="18">
        <f t="shared" si="41"/>
        <v>400.00000000000568</v>
      </c>
      <c r="H357" s="41">
        <f t="shared" si="44"/>
        <v>100.00000000000142</v>
      </c>
      <c r="I357" s="21">
        <v>4</v>
      </c>
      <c r="J357" s="42">
        <f t="shared" si="42"/>
        <v>400.00000000000568</v>
      </c>
      <c r="K357" s="1"/>
    </row>
    <row r="358" spans="1:11" ht="15" customHeight="1" x14ac:dyDescent="0.25">
      <c r="A358" s="79"/>
      <c r="B358" s="19">
        <v>285</v>
      </c>
      <c r="C358" s="43" t="s">
        <v>170</v>
      </c>
      <c r="D358" s="43" t="s">
        <v>171</v>
      </c>
      <c r="E358" s="42">
        <f t="shared" si="43"/>
        <v>100.00000000000142</v>
      </c>
      <c r="F358" s="21">
        <v>4</v>
      </c>
      <c r="G358" s="18">
        <f t="shared" si="41"/>
        <v>400.00000000000568</v>
      </c>
      <c r="H358" s="41">
        <f t="shared" si="44"/>
        <v>100.00000000000142</v>
      </c>
      <c r="I358" s="21">
        <v>4</v>
      </c>
      <c r="J358" s="42">
        <f t="shared" si="42"/>
        <v>400.00000000000568</v>
      </c>
      <c r="K358" s="1"/>
    </row>
    <row r="359" spans="1:11" ht="15" customHeight="1" x14ac:dyDescent="0.25">
      <c r="A359" s="79"/>
      <c r="B359" s="19">
        <v>285</v>
      </c>
      <c r="C359" s="43" t="s">
        <v>171</v>
      </c>
      <c r="D359" s="43" t="s">
        <v>172</v>
      </c>
      <c r="E359" s="42">
        <f t="shared" si="43"/>
        <v>99.999999999994316</v>
      </c>
      <c r="F359" s="21">
        <v>4.5</v>
      </c>
      <c r="G359" s="18">
        <f t="shared" si="41"/>
        <v>449.99999999997442</v>
      </c>
      <c r="H359" s="41">
        <f t="shared" si="44"/>
        <v>99.999999999994316</v>
      </c>
      <c r="I359" s="21">
        <v>4</v>
      </c>
      <c r="J359" s="42">
        <f t="shared" si="42"/>
        <v>399.99999999997726</v>
      </c>
      <c r="K359" s="1"/>
    </row>
    <row r="360" spans="1:11" ht="15" customHeight="1" x14ac:dyDescent="0.25">
      <c r="A360" s="79"/>
      <c r="B360" s="19">
        <v>285</v>
      </c>
      <c r="C360" s="43" t="s">
        <v>172</v>
      </c>
      <c r="D360" s="43" t="s">
        <v>173</v>
      </c>
      <c r="E360" s="42">
        <f t="shared" si="43"/>
        <v>100.00000000000142</v>
      </c>
      <c r="F360" s="21">
        <v>4</v>
      </c>
      <c r="G360" s="18">
        <f t="shared" si="41"/>
        <v>400.00000000000568</v>
      </c>
      <c r="H360" s="41">
        <f t="shared" si="44"/>
        <v>100.00000000000142</v>
      </c>
      <c r="I360" s="21">
        <v>3</v>
      </c>
      <c r="J360" s="42">
        <f t="shared" si="42"/>
        <v>300.00000000000426</v>
      </c>
      <c r="K360" s="1"/>
    </row>
    <row r="361" spans="1:11" ht="15" customHeight="1" x14ac:dyDescent="0.25">
      <c r="A361" s="79"/>
      <c r="B361" s="19">
        <v>285</v>
      </c>
      <c r="C361" s="43" t="s">
        <v>173</v>
      </c>
      <c r="D361" s="43" t="s">
        <v>174</v>
      </c>
      <c r="E361" s="42">
        <f t="shared" si="43"/>
        <v>100.00000000000142</v>
      </c>
      <c r="F361" s="21">
        <v>5</v>
      </c>
      <c r="G361" s="18">
        <f t="shared" si="41"/>
        <v>500.00000000000711</v>
      </c>
      <c r="H361" s="41">
        <f t="shared" si="44"/>
        <v>100.00000000000142</v>
      </c>
      <c r="I361" s="50">
        <v>0</v>
      </c>
      <c r="J361" s="42">
        <f t="shared" si="42"/>
        <v>0</v>
      </c>
      <c r="K361" s="1"/>
    </row>
    <row r="362" spans="1:11" ht="15" customHeight="1" x14ac:dyDescent="0.25">
      <c r="A362" s="79"/>
      <c r="B362" s="19">
        <v>285</v>
      </c>
      <c r="C362" s="43" t="s">
        <v>174</v>
      </c>
      <c r="D362" s="43" t="s">
        <v>175</v>
      </c>
      <c r="E362" s="42">
        <f t="shared" si="43"/>
        <v>100.00000000000142</v>
      </c>
      <c r="F362" s="21">
        <v>4</v>
      </c>
      <c r="G362" s="18">
        <f t="shared" si="41"/>
        <v>400.00000000000568</v>
      </c>
      <c r="H362" s="41">
        <f t="shared" si="44"/>
        <v>100.00000000000142</v>
      </c>
      <c r="I362" s="21">
        <v>4.5</v>
      </c>
      <c r="J362" s="42">
        <f t="shared" si="42"/>
        <v>450.00000000000637</v>
      </c>
      <c r="K362" s="1"/>
    </row>
    <row r="363" spans="1:11" ht="15" customHeight="1" x14ac:dyDescent="0.25">
      <c r="A363" s="79"/>
      <c r="B363" s="19">
        <v>285</v>
      </c>
      <c r="C363" s="43" t="s">
        <v>175</v>
      </c>
      <c r="D363" s="43" t="s">
        <v>176</v>
      </c>
      <c r="E363" s="42">
        <f t="shared" si="43"/>
        <v>100.00000000000142</v>
      </c>
      <c r="F363" s="21">
        <v>4</v>
      </c>
      <c r="G363" s="18">
        <f t="shared" si="41"/>
        <v>400.00000000000568</v>
      </c>
      <c r="H363" s="41">
        <f t="shared" si="44"/>
        <v>100.00000000000142</v>
      </c>
      <c r="I363" s="21">
        <v>4.5</v>
      </c>
      <c r="J363" s="42">
        <f t="shared" si="42"/>
        <v>450.00000000000637</v>
      </c>
      <c r="K363" s="1"/>
    </row>
    <row r="364" spans="1:11" ht="15" customHeight="1" x14ac:dyDescent="0.25">
      <c r="A364" s="79"/>
      <c r="B364" s="19">
        <v>285</v>
      </c>
      <c r="C364" s="43" t="s">
        <v>176</v>
      </c>
      <c r="D364" s="43" t="s">
        <v>177</v>
      </c>
      <c r="E364" s="42">
        <f t="shared" si="43"/>
        <v>99.999999999994316</v>
      </c>
      <c r="F364" s="50">
        <v>4</v>
      </c>
      <c r="G364" s="18">
        <f t="shared" si="41"/>
        <v>399.99999999997726</v>
      </c>
      <c r="H364" s="41">
        <f t="shared" si="44"/>
        <v>99.999999999994316</v>
      </c>
      <c r="I364" s="50">
        <v>4.5</v>
      </c>
      <c r="J364" s="42">
        <f t="shared" si="42"/>
        <v>449.99999999997442</v>
      </c>
      <c r="K364" s="1"/>
    </row>
    <row r="365" spans="1:11" ht="15" customHeight="1" x14ac:dyDescent="0.25">
      <c r="A365" s="79"/>
      <c r="B365" s="19">
        <v>285</v>
      </c>
      <c r="C365" s="43" t="s">
        <v>177</v>
      </c>
      <c r="D365" s="43" t="s">
        <v>178</v>
      </c>
      <c r="E365" s="42">
        <f t="shared" si="43"/>
        <v>100.00000000000142</v>
      </c>
      <c r="F365" s="21">
        <v>4</v>
      </c>
      <c r="G365" s="18">
        <f t="shared" si="41"/>
        <v>400.00000000000568</v>
      </c>
      <c r="H365" s="41">
        <f t="shared" si="44"/>
        <v>100.00000000000142</v>
      </c>
      <c r="I365" s="21">
        <v>4</v>
      </c>
      <c r="J365" s="42">
        <f t="shared" si="42"/>
        <v>400.00000000000568</v>
      </c>
      <c r="K365" s="1"/>
    </row>
    <row r="366" spans="1:11" ht="15" customHeight="1" x14ac:dyDescent="0.25">
      <c r="A366" s="79"/>
      <c r="B366" s="19">
        <v>285</v>
      </c>
      <c r="C366" s="43" t="s">
        <v>178</v>
      </c>
      <c r="D366" s="43" t="s">
        <v>179</v>
      </c>
      <c r="E366" s="42">
        <f t="shared" si="43"/>
        <v>100.00000000000142</v>
      </c>
      <c r="F366" s="21">
        <v>5</v>
      </c>
      <c r="G366" s="18">
        <f t="shared" si="41"/>
        <v>500.00000000000711</v>
      </c>
      <c r="H366" s="41">
        <f t="shared" si="44"/>
        <v>100.00000000000142</v>
      </c>
      <c r="I366" s="21">
        <v>4</v>
      </c>
      <c r="J366" s="42">
        <f t="shared" si="42"/>
        <v>400.00000000000568</v>
      </c>
      <c r="K366" s="1"/>
    </row>
    <row r="367" spans="1:11" ht="15" customHeight="1" x14ac:dyDescent="0.25">
      <c r="A367" s="79"/>
      <c r="B367" s="19">
        <v>285</v>
      </c>
      <c r="C367" s="43" t="s">
        <v>179</v>
      </c>
      <c r="D367" s="43" t="s">
        <v>180</v>
      </c>
      <c r="E367" s="42">
        <f t="shared" si="43"/>
        <v>100.00000000000142</v>
      </c>
      <c r="F367" s="50">
        <v>5.5</v>
      </c>
      <c r="G367" s="18">
        <f t="shared" si="41"/>
        <v>550.00000000000784</v>
      </c>
      <c r="H367" s="41">
        <f t="shared" si="44"/>
        <v>100.00000000000142</v>
      </c>
      <c r="I367" s="21">
        <v>6.5</v>
      </c>
      <c r="J367" s="42">
        <f t="shared" si="42"/>
        <v>650.00000000000921</v>
      </c>
      <c r="K367" s="1"/>
    </row>
    <row r="368" spans="1:11" ht="15" customHeight="1" x14ac:dyDescent="0.25">
      <c r="A368" s="79"/>
      <c r="B368" s="19">
        <v>285</v>
      </c>
      <c r="C368" s="43" t="s">
        <v>180</v>
      </c>
      <c r="D368" s="43" t="s">
        <v>181</v>
      </c>
      <c r="E368" s="42">
        <f t="shared" si="43"/>
        <v>100.00000000000142</v>
      </c>
      <c r="F368" s="21">
        <v>3</v>
      </c>
      <c r="G368" s="18">
        <f t="shared" si="41"/>
        <v>300.00000000000426</v>
      </c>
      <c r="H368" s="41">
        <f t="shared" si="44"/>
        <v>100.00000000000142</v>
      </c>
      <c r="I368" s="21">
        <v>5</v>
      </c>
      <c r="J368" s="42">
        <f t="shared" si="42"/>
        <v>500.00000000000711</v>
      </c>
      <c r="K368" s="1"/>
    </row>
    <row r="369" spans="1:11" ht="15" customHeight="1" x14ac:dyDescent="0.25">
      <c r="A369" s="79"/>
      <c r="B369" s="19">
        <v>285</v>
      </c>
      <c r="C369" s="43" t="s">
        <v>181</v>
      </c>
      <c r="D369" s="43" t="s">
        <v>182</v>
      </c>
      <c r="E369" s="42">
        <f t="shared" si="43"/>
        <v>99.999999999994316</v>
      </c>
      <c r="F369" s="21">
        <v>3</v>
      </c>
      <c r="G369" s="18">
        <f t="shared" si="41"/>
        <v>299.99999999998295</v>
      </c>
      <c r="H369" s="41">
        <f t="shared" si="44"/>
        <v>99.999999999994316</v>
      </c>
      <c r="I369" s="21">
        <v>6</v>
      </c>
      <c r="J369" s="42">
        <f t="shared" si="42"/>
        <v>599.99999999996589</v>
      </c>
      <c r="K369" s="1"/>
    </row>
    <row r="370" spans="1:11" ht="15" customHeight="1" x14ac:dyDescent="0.25">
      <c r="A370" s="79"/>
      <c r="B370" s="19">
        <v>285</v>
      </c>
      <c r="C370" s="43" t="s">
        <v>182</v>
      </c>
      <c r="D370" s="43" t="s">
        <v>183</v>
      </c>
      <c r="E370" s="42">
        <f t="shared" si="43"/>
        <v>100.00000000000142</v>
      </c>
      <c r="F370" s="21">
        <v>4</v>
      </c>
      <c r="G370" s="18">
        <f t="shared" si="41"/>
        <v>400.00000000000568</v>
      </c>
      <c r="H370" s="41">
        <f t="shared" si="44"/>
        <v>100.00000000000142</v>
      </c>
      <c r="I370" s="21">
        <v>6</v>
      </c>
      <c r="J370" s="42">
        <f t="shared" si="42"/>
        <v>600.00000000000853</v>
      </c>
      <c r="K370" s="1"/>
    </row>
    <row r="371" spans="1:11" ht="15" customHeight="1" x14ac:dyDescent="0.25">
      <c r="A371" s="79"/>
      <c r="B371" s="19">
        <v>285</v>
      </c>
      <c r="C371" s="43" t="s">
        <v>183</v>
      </c>
      <c r="D371" s="43" t="s">
        <v>184</v>
      </c>
      <c r="E371" s="42">
        <f t="shared" si="43"/>
        <v>100.00000000000142</v>
      </c>
      <c r="F371" s="50">
        <v>8</v>
      </c>
      <c r="G371" s="18">
        <f t="shared" si="41"/>
        <v>800.00000000001137</v>
      </c>
      <c r="H371" s="41">
        <f t="shared" si="44"/>
        <v>100.00000000000142</v>
      </c>
      <c r="I371" s="21">
        <v>6</v>
      </c>
      <c r="J371" s="42">
        <f t="shared" si="42"/>
        <v>600.00000000000853</v>
      </c>
      <c r="K371" s="1"/>
    </row>
    <row r="372" spans="1:11" x14ac:dyDescent="0.25">
      <c r="A372" s="79"/>
      <c r="B372" s="19">
        <v>285</v>
      </c>
      <c r="C372" s="43" t="s">
        <v>184</v>
      </c>
      <c r="D372" s="43" t="s">
        <v>185</v>
      </c>
      <c r="E372" s="42">
        <f t="shared" si="43"/>
        <v>100.00000000000142</v>
      </c>
      <c r="F372" s="21">
        <v>9</v>
      </c>
      <c r="G372" s="18">
        <f t="shared" si="41"/>
        <v>900.00000000001273</v>
      </c>
      <c r="H372" s="41">
        <f t="shared" si="44"/>
        <v>100.00000000000142</v>
      </c>
      <c r="I372" s="21">
        <v>6</v>
      </c>
      <c r="J372" s="42">
        <f t="shared" si="42"/>
        <v>600.00000000000853</v>
      </c>
      <c r="K372" s="1"/>
    </row>
    <row r="373" spans="1:11" x14ac:dyDescent="0.25">
      <c r="A373" s="79"/>
      <c r="B373" s="19">
        <v>285</v>
      </c>
      <c r="C373" s="43" t="s">
        <v>185</v>
      </c>
      <c r="D373" s="43" t="s">
        <v>186</v>
      </c>
      <c r="E373" s="42">
        <f t="shared" si="43"/>
        <v>100.00000000000142</v>
      </c>
      <c r="F373" s="21">
        <v>9</v>
      </c>
      <c r="G373" s="18">
        <f t="shared" si="41"/>
        <v>900.00000000001273</v>
      </c>
      <c r="H373" s="41">
        <f t="shared" si="44"/>
        <v>100.00000000000142</v>
      </c>
      <c r="I373" s="21">
        <v>5</v>
      </c>
      <c r="J373" s="42">
        <f t="shared" si="42"/>
        <v>500.00000000000711</v>
      </c>
      <c r="K373" s="1"/>
    </row>
    <row r="374" spans="1:11" x14ac:dyDescent="0.25">
      <c r="A374" s="79"/>
      <c r="B374" s="19">
        <v>285</v>
      </c>
      <c r="C374" s="43" t="s">
        <v>186</v>
      </c>
      <c r="D374" s="43" t="s">
        <v>187</v>
      </c>
      <c r="E374" s="42">
        <f t="shared" si="43"/>
        <v>99.999999999994316</v>
      </c>
      <c r="F374" s="21">
        <v>9</v>
      </c>
      <c r="G374" s="18">
        <f t="shared" si="41"/>
        <v>899.99999999994884</v>
      </c>
      <c r="H374" s="41">
        <f t="shared" si="44"/>
        <v>99.999999999994316</v>
      </c>
      <c r="I374" s="21">
        <v>5</v>
      </c>
      <c r="J374" s="42">
        <f t="shared" si="42"/>
        <v>499.99999999997158</v>
      </c>
      <c r="K374" s="1"/>
    </row>
    <row r="375" spans="1:11" ht="14.45" customHeight="1" x14ac:dyDescent="0.25">
      <c r="A375" s="79"/>
      <c r="B375" s="19">
        <v>285</v>
      </c>
      <c r="C375" s="43" t="s">
        <v>187</v>
      </c>
      <c r="D375" s="43" t="s">
        <v>188</v>
      </c>
      <c r="E375" s="42">
        <f t="shared" si="43"/>
        <v>100.00000000000142</v>
      </c>
      <c r="F375" s="21">
        <v>9</v>
      </c>
      <c r="G375" s="18">
        <f t="shared" si="41"/>
        <v>900.00000000001273</v>
      </c>
      <c r="H375" s="41">
        <f t="shared" si="44"/>
        <v>100.00000000000142</v>
      </c>
      <c r="I375" s="21">
        <v>4.5</v>
      </c>
      <c r="J375" s="42">
        <f t="shared" si="42"/>
        <v>450.00000000000637</v>
      </c>
      <c r="K375" s="1"/>
    </row>
    <row r="376" spans="1:11" ht="14.45" customHeight="1" x14ac:dyDescent="0.25">
      <c r="A376" s="79"/>
      <c r="B376" s="19">
        <v>285</v>
      </c>
      <c r="C376" s="43" t="s">
        <v>188</v>
      </c>
      <c r="D376" s="43" t="s">
        <v>189</v>
      </c>
      <c r="E376" s="42">
        <f t="shared" si="43"/>
        <v>100.00000000000142</v>
      </c>
      <c r="F376" s="21">
        <v>8</v>
      </c>
      <c r="G376" s="18">
        <f t="shared" si="41"/>
        <v>800.00000000001137</v>
      </c>
      <c r="H376" s="41">
        <f t="shared" si="44"/>
        <v>100.00000000000142</v>
      </c>
      <c r="I376" s="21">
        <v>4</v>
      </c>
      <c r="J376" s="42">
        <f t="shared" si="42"/>
        <v>400.00000000000568</v>
      </c>
      <c r="K376" s="1"/>
    </row>
    <row r="377" spans="1:11" ht="14.45" customHeight="1" x14ac:dyDescent="0.25">
      <c r="A377" s="79"/>
      <c r="B377" s="19">
        <v>285</v>
      </c>
      <c r="C377" s="43" t="s">
        <v>189</v>
      </c>
      <c r="D377" s="43" t="s">
        <v>190</v>
      </c>
      <c r="E377" s="42">
        <f t="shared" si="43"/>
        <v>100.00000000000142</v>
      </c>
      <c r="F377" s="21">
        <v>6</v>
      </c>
      <c r="G377" s="18">
        <f t="shared" si="41"/>
        <v>600.00000000000853</v>
      </c>
      <c r="H377" s="41">
        <f t="shared" si="44"/>
        <v>100.00000000000142</v>
      </c>
      <c r="I377" s="21">
        <v>4</v>
      </c>
      <c r="J377" s="42">
        <f t="shared" si="42"/>
        <v>400.00000000000568</v>
      </c>
      <c r="K377" s="1"/>
    </row>
    <row r="378" spans="1:11" ht="14.45" customHeight="1" x14ac:dyDescent="0.25">
      <c r="A378" s="79"/>
      <c r="B378" s="19">
        <v>285</v>
      </c>
      <c r="C378" s="43" t="s">
        <v>190</v>
      </c>
      <c r="D378" s="43" t="s">
        <v>191</v>
      </c>
      <c r="E378" s="42">
        <f t="shared" si="43"/>
        <v>100.00000000000142</v>
      </c>
      <c r="F378" s="21">
        <v>6</v>
      </c>
      <c r="G378" s="18">
        <f t="shared" si="41"/>
        <v>600.00000000000853</v>
      </c>
      <c r="H378" s="41">
        <f t="shared" si="44"/>
        <v>100.00000000000142</v>
      </c>
      <c r="I378" s="21">
        <v>4.5</v>
      </c>
      <c r="J378" s="42">
        <f t="shared" si="42"/>
        <v>450.00000000000637</v>
      </c>
      <c r="K378" s="1"/>
    </row>
    <row r="379" spans="1:11" ht="14.45" customHeight="1" x14ac:dyDescent="0.25">
      <c r="A379" s="79"/>
      <c r="B379" s="19">
        <v>285</v>
      </c>
      <c r="C379" s="43" t="s">
        <v>191</v>
      </c>
      <c r="D379" s="43" t="s">
        <v>192</v>
      </c>
      <c r="E379" s="42">
        <f t="shared" si="43"/>
        <v>99.999999999994316</v>
      </c>
      <c r="F379" s="21">
        <v>6</v>
      </c>
      <c r="G379" s="18">
        <f t="shared" si="41"/>
        <v>599.99999999996589</v>
      </c>
      <c r="H379" s="41">
        <f t="shared" si="44"/>
        <v>99.999999999994316</v>
      </c>
      <c r="I379" s="21">
        <v>5.5</v>
      </c>
      <c r="J379" s="42">
        <f t="shared" si="42"/>
        <v>549.99999999996874</v>
      </c>
      <c r="K379" s="1"/>
    </row>
    <row r="380" spans="1:11" ht="14.45" customHeight="1" x14ac:dyDescent="0.25">
      <c r="A380" s="79"/>
      <c r="B380" s="19">
        <v>285</v>
      </c>
      <c r="C380" s="43" t="s">
        <v>192</v>
      </c>
      <c r="D380" s="43" t="s">
        <v>193</v>
      </c>
      <c r="E380" s="42">
        <f t="shared" si="43"/>
        <v>100.00000000000142</v>
      </c>
      <c r="F380" s="21">
        <v>5.5</v>
      </c>
      <c r="G380" s="18">
        <f t="shared" si="41"/>
        <v>550.00000000000784</v>
      </c>
      <c r="H380" s="41">
        <f t="shared" si="44"/>
        <v>100.00000000000142</v>
      </c>
      <c r="I380" s="21">
        <v>5.5</v>
      </c>
      <c r="J380" s="42">
        <f t="shared" si="42"/>
        <v>550.00000000000784</v>
      </c>
      <c r="K380" s="1"/>
    </row>
    <row r="381" spans="1:11" ht="14.45" customHeight="1" x14ac:dyDescent="0.25">
      <c r="A381" s="79"/>
      <c r="B381" s="45">
        <v>285</v>
      </c>
      <c r="C381" s="49">
        <v>56.9</v>
      </c>
      <c r="D381" s="49">
        <v>57</v>
      </c>
      <c r="E381" s="42">
        <f t="shared" si="43"/>
        <v>100.00000000000142</v>
      </c>
      <c r="F381" s="21">
        <v>6</v>
      </c>
      <c r="G381" s="18">
        <f t="shared" ref="G381:G384" si="45">F381*E381</f>
        <v>600.00000000000853</v>
      </c>
      <c r="H381" s="41">
        <f t="shared" si="44"/>
        <v>100.00000000000142</v>
      </c>
      <c r="I381" s="21">
        <v>4</v>
      </c>
      <c r="J381" s="42">
        <f t="shared" ref="J381:J384" si="46">I381*H381</f>
        <v>400.00000000000568</v>
      </c>
      <c r="K381" s="1"/>
    </row>
    <row r="382" spans="1:11" ht="14.45" customHeight="1" x14ac:dyDescent="0.25">
      <c r="A382" s="48"/>
      <c r="B382" s="45">
        <v>285</v>
      </c>
      <c r="C382" s="49">
        <v>57</v>
      </c>
      <c r="D382" s="49">
        <v>57.1</v>
      </c>
      <c r="E382" s="42">
        <f t="shared" si="43"/>
        <v>100.00000000000142</v>
      </c>
      <c r="F382" s="21">
        <v>4</v>
      </c>
      <c r="G382" s="18">
        <f t="shared" si="45"/>
        <v>400.00000000000568</v>
      </c>
      <c r="H382" s="41">
        <f t="shared" si="44"/>
        <v>100.00000000000142</v>
      </c>
      <c r="I382" s="21">
        <v>4</v>
      </c>
      <c r="J382" s="42">
        <f t="shared" si="46"/>
        <v>400.00000000000568</v>
      </c>
      <c r="K382" s="1"/>
    </row>
    <row r="383" spans="1:11" ht="14.45" customHeight="1" x14ac:dyDescent="0.25">
      <c r="A383" s="48"/>
      <c r="B383" s="45">
        <v>285</v>
      </c>
      <c r="C383" s="49">
        <v>57.1</v>
      </c>
      <c r="D383" s="49">
        <v>57.2</v>
      </c>
      <c r="E383" s="42">
        <f t="shared" si="43"/>
        <v>100.00000000000142</v>
      </c>
      <c r="F383" s="21">
        <v>3</v>
      </c>
      <c r="G383" s="18">
        <f t="shared" si="45"/>
        <v>300.00000000000426</v>
      </c>
      <c r="H383" s="41">
        <f t="shared" si="44"/>
        <v>100.00000000000142</v>
      </c>
      <c r="I383" s="21">
        <v>4</v>
      </c>
      <c r="J383" s="42">
        <f t="shared" si="46"/>
        <v>400.00000000000568</v>
      </c>
      <c r="K383" s="1"/>
    </row>
    <row r="384" spans="1:11" ht="14.45" customHeight="1" thickBot="1" x14ac:dyDescent="0.3">
      <c r="A384" s="48"/>
      <c r="B384" s="45">
        <v>285</v>
      </c>
      <c r="C384" s="49">
        <v>57.2</v>
      </c>
      <c r="D384" s="49">
        <v>57.3</v>
      </c>
      <c r="E384" s="42">
        <f t="shared" si="43"/>
        <v>99.999999999994316</v>
      </c>
      <c r="F384" s="21">
        <v>0</v>
      </c>
      <c r="G384" s="18">
        <f t="shared" si="45"/>
        <v>0</v>
      </c>
      <c r="H384" s="41">
        <f t="shared" si="44"/>
        <v>99.999999999994316</v>
      </c>
      <c r="I384" s="50">
        <v>3</v>
      </c>
      <c r="J384" s="42">
        <f t="shared" si="46"/>
        <v>299.99999999998295</v>
      </c>
      <c r="K384" s="1"/>
    </row>
    <row r="385" spans="1:11" ht="14.25" customHeight="1" thickBot="1" x14ac:dyDescent="0.3">
      <c r="A385" s="44"/>
      <c r="B385" s="105" t="s">
        <v>5</v>
      </c>
      <c r="C385" s="107"/>
      <c r="D385" s="108"/>
      <c r="E385" s="64">
        <f>SUM(H29:H384)</f>
        <v>35819.99999999976</v>
      </c>
      <c r="F385" s="65"/>
      <c r="G385" s="66">
        <f>SUM(G29:G384)</f>
        <v>168909.99999999942</v>
      </c>
      <c r="H385" s="67">
        <f>SUM(E29:E384)</f>
        <v>35819.99999999976</v>
      </c>
      <c r="I385" s="68"/>
      <c r="J385" s="69">
        <f>SUM(J29:J384)</f>
        <v>171159.9999999993</v>
      </c>
      <c r="K385" s="47"/>
    </row>
    <row r="386" spans="1:11" ht="15" customHeight="1" x14ac:dyDescent="0.25">
      <c r="A386" s="1"/>
      <c r="B386" s="94" t="s">
        <v>6</v>
      </c>
      <c r="C386" s="95"/>
      <c r="D386" s="96"/>
      <c r="E386" s="22">
        <f>E27+E385</f>
        <v>41019.999999999767</v>
      </c>
      <c r="F386" s="23"/>
      <c r="G386" s="24">
        <f>(G27+G385)</f>
        <v>191674.99999999948</v>
      </c>
      <c r="H386" s="25">
        <f>H27+H385</f>
        <v>41019.999999999767</v>
      </c>
      <c r="I386" s="26"/>
      <c r="J386" s="46">
        <f>(J27+J385)</f>
        <v>190384.99999999933</v>
      </c>
      <c r="K386" s="47"/>
    </row>
    <row r="387" spans="1:11" ht="15.75" thickBot="1" x14ac:dyDescent="0.3">
      <c r="A387" s="1"/>
      <c r="B387" s="110" t="s">
        <v>197</v>
      </c>
      <c r="C387" s="111"/>
      <c r="D387" s="111"/>
      <c r="E387" s="111"/>
      <c r="F387" s="111"/>
      <c r="G387" s="112">
        <f>G386+J386</f>
        <v>382059.99999999884</v>
      </c>
      <c r="H387" s="113"/>
      <c r="I387" s="113"/>
      <c r="J387" s="114"/>
      <c r="K387" s="1"/>
    </row>
    <row r="388" spans="1:11" x14ac:dyDescent="0.25">
      <c r="A388" s="1"/>
      <c r="B388" s="93" t="s">
        <v>11</v>
      </c>
      <c r="C388" s="93"/>
      <c r="D388" s="93"/>
      <c r="E388" s="93"/>
      <c r="F388" s="93"/>
      <c r="G388" s="93"/>
      <c r="H388" s="1"/>
      <c r="I388" s="15"/>
      <c r="J388" s="1"/>
      <c r="K388" s="1"/>
    </row>
    <row r="389" spans="1:11" x14ac:dyDescent="0.25">
      <c r="A389" s="1"/>
      <c r="B389" s="1"/>
      <c r="C389" s="1"/>
      <c r="D389" s="1"/>
      <c r="E389" s="1"/>
      <c r="F389" s="15"/>
      <c r="G389" s="1"/>
      <c r="H389" s="1"/>
      <c r="I389" s="15"/>
      <c r="J389" s="1"/>
      <c r="K389" s="1"/>
    </row>
    <row r="390" spans="1:11" x14ac:dyDescent="0.25">
      <c r="A390" s="1"/>
      <c r="B390" s="1"/>
      <c r="C390" s="1"/>
      <c r="D390" s="1"/>
      <c r="E390" s="1"/>
      <c r="F390" s="15"/>
      <c r="G390" s="1"/>
      <c r="H390" s="1"/>
      <c r="I390" s="15"/>
      <c r="J390" s="1"/>
      <c r="K390" s="1"/>
    </row>
  </sheetData>
  <mergeCells count="17">
    <mergeCell ref="B2:J2"/>
    <mergeCell ref="B388:G388"/>
    <mergeCell ref="B386:D386"/>
    <mergeCell ref="B6:F6"/>
    <mergeCell ref="B28:F28"/>
    <mergeCell ref="B27:D27"/>
    <mergeCell ref="B385:D385"/>
    <mergeCell ref="B3:J3"/>
    <mergeCell ref="B387:F387"/>
    <mergeCell ref="G387:J387"/>
    <mergeCell ref="A7:A26"/>
    <mergeCell ref="A29:A381"/>
    <mergeCell ref="H4:J4"/>
    <mergeCell ref="A27:A28"/>
    <mergeCell ref="E4:G4"/>
    <mergeCell ref="C4:D5"/>
    <mergeCell ref="B4:B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Koszenie traw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Boda Tomasz</dc:creator>
  <cp:lastModifiedBy>Jeglińska Małgorzata</cp:lastModifiedBy>
  <cp:lastPrinted>2023-03-06T12:31:46Z</cp:lastPrinted>
  <dcterms:created xsi:type="dcterms:W3CDTF">2019-03-20T11:31:11Z</dcterms:created>
  <dcterms:modified xsi:type="dcterms:W3CDTF">2026-03-31T09:53:41Z</dcterms:modified>
</cp:coreProperties>
</file>